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74DF7CB9-61EC-4B7A-B9E5-4F5C45BF3CE8}" xr6:coauthVersionLast="36" xr6:coauthVersionMax="36" xr10:uidLastSave="{00000000-0000-0000-0000-000000000000}"/>
  <bookViews>
    <workbookView xWindow="0" yWindow="0" windowWidth="24000" windowHeight="8925" tabRatio="793" firstSheet="7"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7"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5" i="1" l="1"/>
  <c r="Q25" i="1"/>
  <c r="Q26" i="1" l="1"/>
  <c r="Q24" i="1"/>
  <c r="M24" i="1" l="1"/>
  <c r="L24" i="1"/>
  <c r="M22" i="1"/>
  <c r="L22" i="1"/>
  <c r="M17" i="1"/>
  <c r="L17" i="1"/>
  <c r="M14" i="1"/>
  <c r="L14" i="1"/>
  <c r="M12" i="1"/>
  <c r="L12"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5" i="19"/>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5" i="18"/>
  <c r="I35" i="20"/>
  <c r="I30" i="20"/>
  <c r="I30" i="18"/>
  <c r="I25" i="19"/>
  <c r="I25" i="18"/>
  <c r="I20" i="19"/>
  <c r="I20" i="20"/>
  <c r="I15" i="18"/>
  <c r="T26" i="1"/>
  <c r="T24" i="1"/>
  <c r="I35" i="17"/>
  <c r="J24" i="1"/>
  <c r="I24" i="1"/>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4" i="1" l="1"/>
  <c r="Z26" i="1"/>
  <c r="Y26" i="1" s="1"/>
  <c r="H35" i="18"/>
  <c r="H35" i="19"/>
  <c r="H35" i="20"/>
  <c r="AD26" i="1"/>
  <c r="AC26" i="1" s="1"/>
  <c r="AD24" i="1"/>
  <c r="X26" i="1"/>
  <c r="N24" i="1"/>
  <c r="H35" i="17"/>
  <c r="Z24" i="1"/>
  <c r="J35" i="17" l="1"/>
  <c r="J35" i="19"/>
  <c r="J35" i="20"/>
  <c r="J35" i="18"/>
  <c r="AB24" i="1"/>
  <c r="AA24" i="1" s="1"/>
  <c r="Y24" i="1"/>
  <c r="AC24" i="1"/>
  <c r="AF24" i="1"/>
  <c r="AE24" i="1" s="1"/>
  <c r="K35" i="18" l="1"/>
  <c r="K35" i="19"/>
  <c r="K35" i="20"/>
  <c r="L35" i="17"/>
  <c r="L35" i="19"/>
  <c r="L35" i="18"/>
  <c r="L35" i="20"/>
  <c r="K35" i="17"/>
  <c r="AG24" i="1"/>
  <c r="M35" i="17" l="1"/>
  <c r="M35" i="18"/>
  <c r="M35" i="19"/>
  <c r="M35" i="20"/>
  <c r="I10" i="17" l="1"/>
  <c r="I10" i="18"/>
  <c r="I10" i="20"/>
  <c r="I10" i="19"/>
  <c r="T23" i="1"/>
  <c r="Q23" i="1"/>
  <c r="T22" i="1"/>
  <c r="Q22" i="1"/>
  <c r="J22" i="1"/>
  <c r="I22" i="1"/>
  <c r="H30" i="19" l="1"/>
  <c r="H30" i="20"/>
  <c r="H30" i="18"/>
  <c r="H30" i="17"/>
  <c r="AD23" i="1"/>
  <c r="AC23" i="1" s="1"/>
  <c r="N22" i="1"/>
  <c r="AD22" i="1"/>
  <c r="Z23" i="1"/>
  <c r="Y23" i="1" s="1"/>
  <c r="X23" i="1"/>
  <c r="X22" i="1"/>
  <c r="Z22" i="1"/>
  <c r="J30" i="18" l="1"/>
  <c r="J30" i="19"/>
  <c r="J30" i="20"/>
  <c r="J30" i="17"/>
  <c r="AF22" i="1"/>
  <c r="AE22" i="1" s="1"/>
  <c r="AC22" i="1"/>
  <c r="AB22" i="1"/>
  <c r="AA22" i="1" s="1"/>
  <c r="Y22" i="1"/>
  <c r="K30" i="19" l="1"/>
  <c r="K30" i="20"/>
  <c r="K30" i="18"/>
  <c r="K30" i="17"/>
  <c r="L30" i="20"/>
  <c r="L30" i="18"/>
  <c r="L30" i="19"/>
  <c r="L30" i="17"/>
  <c r="AG22" i="1"/>
  <c r="M30" i="17" l="1"/>
  <c r="M30" i="20"/>
  <c r="M30" i="18"/>
  <c r="M30" i="19"/>
  <c r="T21" i="1"/>
  <c r="Q21" i="1"/>
  <c r="T20" i="1"/>
  <c r="Q20" i="1"/>
  <c r="T19" i="1"/>
  <c r="Q19" i="1"/>
  <c r="T18" i="1"/>
  <c r="Q18" i="1"/>
  <c r="T17" i="1"/>
  <c r="Q17" i="1"/>
  <c r="J17" i="1"/>
  <c r="I17" i="1"/>
  <c r="X19" i="1" l="1"/>
  <c r="Z21" i="1"/>
  <c r="Y21" i="1" s="1"/>
  <c r="X20" i="1"/>
  <c r="H25" i="18"/>
  <c r="H25" i="19"/>
  <c r="H25" i="20"/>
  <c r="H25" i="17"/>
  <c r="X18" i="1"/>
  <c r="X17" i="1"/>
  <c r="X21" i="1"/>
  <c r="AD18" i="1"/>
  <c r="AC18" i="1" s="1"/>
  <c r="AD20" i="1"/>
  <c r="AC20" i="1" s="1"/>
  <c r="AD19" i="1"/>
  <c r="AD21" i="1"/>
  <c r="AC21" i="1" s="1"/>
  <c r="AD17" i="1"/>
  <c r="AC17" i="1" s="1"/>
  <c r="Z19" i="1"/>
  <c r="Y19" i="1" s="1"/>
  <c r="Z17" i="1"/>
  <c r="Y17" i="1" s="1"/>
  <c r="N17" i="1"/>
  <c r="Z20" i="1"/>
  <c r="Y20" i="1" s="1"/>
  <c r="Z18" i="1"/>
  <c r="Y18" i="1" s="1"/>
  <c r="J25" i="20" l="1"/>
  <c r="J25" i="19"/>
  <c r="J25" i="18"/>
  <c r="J25" i="17"/>
  <c r="AF17" i="1"/>
  <c r="AE17" i="1" s="1"/>
  <c r="AC19" i="1"/>
  <c r="AB17" i="1"/>
  <c r="AA17" i="1" s="1"/>
  <c r="K25" i="17" l="1"/>
  <c r="K25" i="18"/>
  <c r="K25" i="19"/>
  <c r="K25" i="20"/>
  <c r="L25" i="18"/>
  <c r="L25" i="19"/>
  <c r="L25" i="20"/>
  <c r="L25" i="17"/>
  <c r="AG17" i="1"/>
  <c r="M25" i="17" l="1"/>
  <c r="M25" i="19"/>
  <c r="M25" i="20"/>
  <c r="M25" i="18"/>
  <c r="T16" i="1"/>
  <c r="Q16" i="1"/>
  <c r="T15" i="1"/>
  <c r="Q15" i="1"/>
  <c r="T14" i="1"/>
  <c r="Q14" i="1"/>
  <c r="J14" i="1"/>
  <c r="I14" i="1"/>
  <c r="T13" i="1"/>
  <c r="Q13" i="1"/>
  <c r="T12" i="1"/>
  <c r="Q12" i="1"/>
  <c r="J12" i="1"/>
  <c r="I12" i="1"/>
  <c r="H15" i="18" l="1"/>
  <c r="H15" i="19"/>
  <c r="H15" i="20"/>
  <c r="H15" i="17"/>
  <c r="H20" i="20"/>
  <c r="H20" i="18"/>
  <c r="H20" i="19"/>
  <c r="H20" i="17"/>
  <c r="Z15" i="1"/>
  <c r="Y15" i="1" s="1"/>
  <c r="X14" i="1"/>
  <c r="X15" i="1"/>
  <c r="X16" i="1"/>
  <c r="Z12" i="1"/>
  <c r="Y12" i="1" s="1"/>
  <c r="X12" i="1"/>
  <c r="X13" i="1"/>
  <c r="N12" i="1"/>
  <c r="AD12" i="1"/>
  <c r="AD13" i="1"/>
  <c r="AD15" i="1"/>
  <c r="AD14" i="1"/>
  <c r="AD16" i="1"/>
  <c r="N14" i="1"/>
  <c r="Z14" i="1"/>
  <c r="Y14" i="1" s="1"/>
  <c r="Z16" i="1"/>
  <c r="Y16" i="1" s="1"/>
  <c r="Z13" i="1"/>
  <c r="Y13" i="1" s="1"/>
  <c r="J20" i="18" l="1"/>
  <c r="J20" i="20"/>
  <c r="J20" i="19"/>
  <c r="J20" i="17"/>
  <c r="J15" i="20"/>
  <c r="J15" i="18"/>
  <c r="J15" i="19"/>
  <c r="J15" i="17"/>
  <c r="AB14" i="1"/>
  <c r="AA14" i="1" s="1"/>
  <c r="AB12" i="1"/>
  <c r="AA12" i="1" s="1"/>
  <c r="K15" i="17" l="1"/>
  <c r="K15" i="19"/>
  <c r="K15" i="20"/>
  <c r="K15" i="18"/>
  <c r="K20" i="20"/>
  <c r="K20" i="18"/>
  <c r="K20" i="19"/>
  <c r="K20" i="17"/>
  <c r="AC15" i="1" l="1"/>
  <c r="AC16" i="1"/>
  <c r="AC13" i="1"/>
  <c r="Q11" i="1"/>
  <c r="T11" i="1"/>
  <c r="T10" i="1"/>
  <c r="AF14" i="1" l="1"/>
  <c r="AE14" i="1" s="1"/>
  <c r="AC14" i="1"/>
  <c r="AF12" i="1"/>
  <c r="AE12" i="1" s="1"/>
  <c r="AC12" i="1"/>
  <c r="AD11" i="1"/>
  <c r="Q10" i="1"/>
  <c r="AD10" i="1" s="1"/>
  <c r="J10" i="1"/>
  <c r="X10" i="1" l="1"/>
  <c r="AG12" i="1"/>
  <c r="L15" i="19"/>
  <c r="L15" i="20"/>
  <c r="L15" i="18"/>
  <c r="L15" i="17"/>
  <c r="AG14"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<sst xmlns="http://schemas.openxmlformats.org/spreadsheetml/2006/main" count="2744" uniqueCount="628">
  <si>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</si>
  <si>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</si>
  <si>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</si>
  <si>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</si>
  <si>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</si>
  <si>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</si>
  <si>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</si>
  <si>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</si>
  <si>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</si>
  <si>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</si>
  <si>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</si>
  <si>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</si>
  <si>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</si>
  <si>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</si>
  <si>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</si>
  <si>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</si>
  <si>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</si>
  <si>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</si>
  <si>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</si>
  <si>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</si>
  <si>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</si>
  <si>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</si>
  <si>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</si>
  <si>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</si>
  <si>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</si>
  <si>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</si>
  <si>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</si>
  <si>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</si>
  <si>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</si>
  <si>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</si>
  <si>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</si>
  <si>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</si>
  <si>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</si>
  <si>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</si>
  <si>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</si>
  <si>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</si>
  <si>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</si>
  <si>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</si>
  <si>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</si>
  <si>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</si>
  <si>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</si>
  <si>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</si>
  <si>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</si>
  <si>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</si>
  <si>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</si>
  <si>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</si>
  <si>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</si>
  <si>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</si>
  <si>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</si>
  <si>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</si>
  <si>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</si>
  <si>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</si>
  <si>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</si>
  <si>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</si>
  <si>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</si>
  <si>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</si>
  <si>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</si>
  <si>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</si>
  <si>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</si>
  <si>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</si>
  <si>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</si>
  <si>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</si>
  <si>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</si>
  <si>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</si>
  <si>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</si>
  <si>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</si>
  <si>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</si>
  <si>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</si>
  <si>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</si>
  <si>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</si>
  <si>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</si>
  <si>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</si>
  <si>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</si>
  <si>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</si>
  <si>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</si>
  <si>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</si>
  <si>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</si>
  <si>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</si>
  <si>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</si>
  <si>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</si>
  <si>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</si>
  <si>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</si>
  <si>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</si>
  <si>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</si>
  <si>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</si>
  <si>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</si>
  <si>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</si>
  <si>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</si>
  <si>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</si>
  <si>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</si>
  <si>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</si>
  <si>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</si>
  <si>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</si>
  <si>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</si>
  <si>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</si>
  <si>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</si>
  <si>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</si>
  <si>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</si>
  <si>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</si>
  <si>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</si>
  <si>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</si>
  <si>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</si>
  <si>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</si>
  <si>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</si>
  <si>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</si>
  <si>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</si>
  <si>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</si>
  <si>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</si>
  <si>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</si>
  <si>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</si>
  <si>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</si>
  <si>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</si>
  <si>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</si>
  <si>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</si>
  <si>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</si>
  <si>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</si>
  <si>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</si>
  <si>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</si>
  <si>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</si>
  <si>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</si>
  <si>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</si>
  <si>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</si>
  <si>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</si>
  <si>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</si>
  <si>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</si>
  <si>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</si>
  <si>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</si>
  <si>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</si>
  <si>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</si>
  <si>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</si>
  <si>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</si>
  <si>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</si>
  <si>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</si>
  <si>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</si>
  <si>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</si>
  <si>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</si>
  <si>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</si>
  <si>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</si>
  <si>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</si>
  <si>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</si>
  <si>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</si>
  <si>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</si>
  <si>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</si>
  <si>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</si>
  <si>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</si>
  <si>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</si>
  <si>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</si>
  <si>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</si>
  <si>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</si>
  <si>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</si>
  <si>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</si>
  <si>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</si>
  <si>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</si>
  <si>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</si>
  <si>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</si>
  <si>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</si>
  <si>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</si>
  <si>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</si>
  <si>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</si>
  <si>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</si>
  <si>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</si>
  <si>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</si>
  <si>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</si>
  <si>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</si>
  <si>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</si>
  <si>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</si>
  <si>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</si>
  <si>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</si>
  <si>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</si>
  <si>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</si>
  <si>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</si>
  <si>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</si>
  <si>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</si>
  <si>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</si>
  <si>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</si>
  <si>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</si>
  <si>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</si>
  <si>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</si>
  <si>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</si>
  <si>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</si>
  <si>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</si>
  <si>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</si>
  <si>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</si>
  <si>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</si>
  <si>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</si>
  <si>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</si>
  <si>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</si>
  <si>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</si>
  <si>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</si>
  <si>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</si>
  <si>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</si>
  <si>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</si>
  <si>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</si>
  <si>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</si>
  <si>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</si>
  <si>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</si>
  <si>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</si>
  <si>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</si>
  <si>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</si>
  <si>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</si>
  <si>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</si>
  <si>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</si>
  <si>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</si>
  <si>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</si>
  <si>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</si>
  <si>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</si>
  <si>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</si>
  <si>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</si>
  <si>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</si>
  <si>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</si>
  <si>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</si>
  <si>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</si>
  <si>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</si>
  <si>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</si>
  <si>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</si>
  <si>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</si>
  <si>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</si>
  <si>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</si>
  <si>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</si>
  <si>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</si>
  <si>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</si>
  <si>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</si>
  <si>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</si>
  <si>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</si>
  <si>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</si>
  <si>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</si>
  <si>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</si>
  <si>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</si>
  <si>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</si>
  <si>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</si>
  <si>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</si>
  <si>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</si>
  <si>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</si>
  <si>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</si>
  <si>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</si>
  <si>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</si>
  <si>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</si>
  <si>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</si>
  <si>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</si>
  <si>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</si>
  <si>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</si>
  <si>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</si>
  <si>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</si>
  <si>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</si>
  <si>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</si>
  <si>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</si>
  <si>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</si>
  <si>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</si>
  <si>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</si>
  <si>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</si>
  <si>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</si>
  <si>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</si>
  <si>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</si>
  <si>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</si>
  <si>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</si>
  <si>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</si>
  <si>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</si>
  <si>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</si>
  <si>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</si>
  <si>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</si>
  <si>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</si>
  <si>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</si>
  <si>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</si>
  <si>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</si>
  <si>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</si>
  <si>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</si>
  <si>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</si>
  <si>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</si>
  <si>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</si>
  <si>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</si>
  <si>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</si>
  <si>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</si>
  <si>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</si>
  <si>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</si>
  <si>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</si>
  <si>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</si>
  <si>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</si>
  <si>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</si>
  <si>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</si>
  <si>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</si>
  <si>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</si>
  <si>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</si>
  <si>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</si>
  <si>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</si>
  <si>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</si>
  <si>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</si>
  <si>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</si>
  <si>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</si>
  <si>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</si>
  <si>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</si>
  <si>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</si>
  <si>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</si>
  <si>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</si>
  <si>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</si>
  <si>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</si>
  <si>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</si>
  <si>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</si>
  <si>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</si>
  <si>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</si>
  <si>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</si>
  <si>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</si>
  <si>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</si>
  <si>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</si>
  <si>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</si>
  <si>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</si>
  <si>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</si>
  <si>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</si>
  <si>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</si>
  <si>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</si>
  <si>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</si>
  <si>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</si>
  <si>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</si>
  <si>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</si>
  <si>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</si>
  <si>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</si>
  <si>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</si>
  <si>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</si>
  <si>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</si>
  <si>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</si>
  <si>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</si>
  <si>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</si>
  <si>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</si>
  <si>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</si>
  <si>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</si>
  <si>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</si>
  <si>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</si>
  <si>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</si>
  <si>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</si>
  <si>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</si>
  <si>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</si>
  <si>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</si>
  <si>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</si>
  <si>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</si>
  <si>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</si>
  <si>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</si>
  <si>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</si>
  <si>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</si>
  <si>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</si>
  <si>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</si>
  <si>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</si>
  <si>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</si>
  <si>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</si>
  <si>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</si>
  <si>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</si>
  <si>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</si>
  <si>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</si>
  <si>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</si>
  <si>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</si>
  <si>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</si>
  <si>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</si>
  <si>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</si>
  <si>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</si>
  <si>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</si>
  <si>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</si>
  <si>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</si>
  <si>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</si>
  <si>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</si>
  <si>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</si>
  <si>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</si>
  <si>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</si>
  <si>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</si>
  <si>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</si>
  <si>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</si>
  <si>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</si>
  <si>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</si>
  <si>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</si>
  <si>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</si>
  <si>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</si>
  <si>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</si>
  <si>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</si>
  <si>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</si>
  <si>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</si>
  <si>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</si>
  <si>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</si>
  <si>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</si>
  <si>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</si>
  <si>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</si>
  <si>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</si>
  <si>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</si>
  <si>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</si>
  <si>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</si>
  <si>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</si>
  <si>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</si>
  <si>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</si>
  <si>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</si>
  <si>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</si>
  <si>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</si>
  <si>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</si>
  <si>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</si>
  <si>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</si>
  <si>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</si>
  <si>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</si>
  <si>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</si>
  <si>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</si>
  <si>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</si>
  <si>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</si>
  <si>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</si>
  <si>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</si>
  <si>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</si>
  <si>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</si>
  <si>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</si>
  <si>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</si>
  <si>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Apoyo</t>
  </si>
  <si>
    <t>GESTION TECNOLOGICA</t>
  </si>
  <si>
    <t xml:space="preserve"> </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</si>
  <si>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</si>
  <si>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</si>
  <si>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</si>
  <si>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</si>
  <si>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</si>
  <si>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</si>
  <si>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</si>
  <si>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</si>
  <si>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</si>
  <si>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</si>
  <si>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</si>
  <si>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</si>
  <si>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</si>
  <si>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</si>
  <si>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</si>
  <si>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</si>
  <si>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</si>
  <si>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</si>
  <si>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</si>
  <si>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</si>
  <si>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</si>
  <si>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</si>
  <si>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</si>
  <si>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</si>
  <si>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</si>
  <si>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</si>
  <si>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</si>
  <si>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</si>
  <si>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</si>
  <si>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</si>
  <si>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</si>
  <si>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</si>
  <si>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</si>
  <si>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</si>
  <si>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</si>
  <si>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</si>
  <si>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</si>
  <si>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</si>
  <si>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</si>
  <si>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</si>
  <si>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</si>
  <si>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</si>
  <si>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</si>
  <si>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</si>
  <si>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</si>
  <si>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</si>
  <si>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</si>
  <si>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</si>
  <si>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</si>
  <si>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</si>
  <si>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</si>
  <si>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</si>
  <si>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</si>
  <si>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</si>
  <si>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</si>
  <si>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</si>
  <si>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</si>
  <si>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</si>
  <si>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</si>
  <si>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</si>
  <si>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</si>
  <si>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Disponibilidad de espacios fisicos para efectuar la distribución de los despachos judiciales por especialidad.</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</si>
  <si>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</si>
  <si>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</si>
  <si>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</si>
  <si>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</si>
  <si>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</si>
  <si>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</si>
  <si>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</si>
  <si>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</si>
  <si>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</si>
  <si>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</si>
  <si>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</si>
  <si>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</si>
  <si>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Plan de riesgos (porque el factor identificado  puede afectar el cumplimiento de objetivos y del servicio)</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</si>
  <si>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</si>
  <si>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</si>
  <si>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</si>
  <si>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</si>
  <si>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</si>
  <si>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</si>
  <si>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</si>
  <si>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</si>
  <si>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</si>
  <si>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</si>
  <si>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</si>
  <si>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</si>
  <si>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</si>
  <si>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</si>
  <si>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</si>
  <si>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</si>
  <si>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</si>
  <si>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</si>
  <si>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</si>
  <si>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</si>
  <si>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</si>
  <si>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</si>
  <si>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</si>
  <si>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</si>
  <si>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</si>
  <si>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</si>
  <si>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</si>
  <si>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</si>
  <si>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</si>
  <si>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</si>
  <si>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</si>
  <si>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</si>
  <si>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</si>
  <si>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</si>
  <si>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</si>
  <si>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</si>
  <si>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</si>
  <si>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</si>
  <si>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</si>
  <si>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</si>
  <si>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</si>
  <si>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</si>
  <si>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</si>
  <si>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</si>
  <si>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</si>
  <si>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</si>
  <si>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</si>
  <si>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</si>
  <si>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</si>
  <si>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</si>
  <si>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</si>
  <si>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</si>
  <si>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</si>
  <si>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</si>
  <si>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</si>
  <si>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</si>
  <si>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</si>
  <si>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</si>
  <si>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</si>
  <si>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</si>
  <si>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</si>
  <si>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</si>
  <si>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</si>
  <si>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</si>
  <si>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</si>
  <si>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</si>
  <si>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</si>
  <si>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</si>
  <si>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</si>
  <si>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</si>
  <si>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</si>
  <si>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</si>
  <si>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</si>
  <si>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</si>
  <si>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</si>
  <si>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Nivel Seccional</t>
  </si>
  <si>
    <t>INCUMPLIMIENTO</t>
  </si>
  <si>
    <t>Supervisión de las actividades realizadas con respecto a los requerimientos generados por parte de los Funcionarios y empleados</t>
  </si>
  <si>
    <t>Reporte al nivel central de las novedades presentadas de los servicios no atendidos</t>
  </si>
  <si>
    <t>Apoyo con personal de los Centros de Servicios y Area de Informatica</t>
  </si>
  <si>
    <t>VIRUS INFORMATICO</t>
  </si>
  <si>
    <t xml:space="preserve">Antivirus instalado y actualizado en todos los equipos.    </t>
  </si>
  <si>
    <t>Politicas de seguridad en la utilización de los Equipos</t>
  </si>
  <si>
    <t xml:space="preserve">   COLAPSO DE LAS TELECOMUNICACIONES </t>
  </si>
  <si>
    <t>Fallas en el servicio de internet en las sedes judiciales</t>
  </si>
  <si>
    <t>Registro de actividad en la red</t>
  </si>
  <si>
    <t>Control  de la  conectividad en las sedes judiciales</t>
  </si>
  <si>
    <t xml:space="preserve">FALLAS DE HARDWARE </t>
  </si>
  <si>
    <t xml:space="preserve">Aplicación de políticas de buenas prácticas en el  uso de los equipos tecnológicos. </t>
  </si>
  <si>
    <t>Mantenimientos preventivos de manera periódica por áreas de trabajo.</t>
  </si>
  <si>
    <t>Suministro de repuestos</t>
  </si>
  <si>
    <t xml:space="preserve"> Cumplimiento de garantías de equipos.</t>
  </si>
  <si>
    <t xml:space="preserve"> Capacitar a los servidores judiciales para el uso del software y hardware.</t>
  </si>
  <si>
    <t xml:space="preserve">Incluir dentro del Plan de Necesidades la dotacion de los equipos necesarios para reemplazar los elementos tecnologicos que se afecten o se encuentren obsoletos </t>
  </si>
  <si>
    <t xml:space="preserve"> FALLAS DE SOFTWARE </t>
  </si>
  <si>
    <t>Capacitación en el uso de los aplicativos o herramientas tecnológicas</t>
  </si>
  <si>
    <t>Reporte de la falla al nivel central</t>
  </si>
  <si>
    <t>Capacitación en el uso de los aplicativos y herramientas tecnologicas</t>
  </si>
  <si>
    <t>Trimestral</t>
  </si>
  <si>
    <t xml:space="preserve">CONTAMINACION AMBIENTAL </t>
  </si>
  <si>
    <t xml:space="preserve">Acumulación de repuestos y partes de los equipos de computo que estan fuera de servicio o presentan obsolecencia tecnologica </t>
  </si>
  <si>
    <t>Prevenir la contaminación ambiental potencial generada por los respuestos y partes que se desechan, realizando la recolección para entregar a entidades que puedan realizar su disposición final o reutilización</t>
  </si>
  <si>
    <t>Reutiliazación de respuestos para cubrir las fallas de otros equipos</t>
  </si>
  <si>
    <t>Recolección de los repuestos o partes que se desechan de los equipos para clasificarlos y determinar su disposición final</t>
  </si>
  <si>
    <t xml:space="preserve">Recolección de todo los repuestos, partes y equipos de computo que estan fuera de uso para que sean entregados a entidades que puedan realizar su reciclaje, reutilización disposición final.  </t>
  </si>
  <si>
    <t>Anual</t>
  </si>
  <si>
    <t>1. Fallas en la coordinación y atención de los requerimientos por falta de personal especializado                                                               2. No contratacion oportuna del servicio de help desk</t>
  </si>
  <si>
    <t>05/10/2021 05/01/2022</t>
  </si>
  <si>
    <t xml:space="preserve">Requerimiento de actualización y compra de antivirus   por parte del Nivel Central. Campañas dirigida a los usuarios  en la prevencion de utlizar medios externos y el ingresar a paginas de internet de dudosa procedencia.  </t>
  </si>
  <si>
    <t>Seguimiento a la implementación de políticas de navegación</t>
  </si>
  <si>
    <t>Falta de actualización del aplicativo y/o desconocimiento en el manejo de los aplicativos propios de la Rama Judicial</t>
  </si>
  <si>
    <t>05/04/2021 05/07/2021 05/10/2021 05/01/2022</t>
  </si>
  <si>
    <t xml:space="preserve">El desgaste por la vida util  de los equipos de computo, equipos en desuso, en mal estado y elementos reemplazados (discos duros, teclados, mouse, partes de impresoras, etc) que genera una cantidad de basura  computacional  </t>
  </si>
  <si>
    <t>Falta de personal competente para la prestacion del servicio y la no  Disponibilidad de elementos de contingencia</t>
  </si>
  <si>
    <t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</si>
  <si>
    <t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t>
  </si>
  <si>
    <t xml:space="preserve"> La Falta de mantenimiento de la infraestructura de comunicaciones, atentados terroristas por grupos al margen de la ley y la  deficiencia en el ancho de banda contratado con la  utilizacion de tecnologia no adecuada para la region </t>
  </si>
  <si>
    <t>Fallas en el mantenimiento y proceso de garantias de la infraestructura de hardware y el deterioro por el tiempo de uso de los equipos de computo</t>
  </si>
  <si>
    <t>La falta de planeación en la renovación del parque computacional</t>
  </si>
  <si>
    <r>
      <t xml:space="preserve">Posibilidad de Afectación en la Prestación del Servicio de Justicia </t>
    </r>
    <r>
      <rPr>
        <b/>
        <sz val="11"/>
        <rFont val="Calibri"/>
        <family val="2"/>
        <scheme val="minor"/>
      </rPr>
      <t>debido a la</t>
    </r>
    <r>
      <rPr>
        <sz val="11"/>
        <rFont val="Calibri"/>
        <family val="2"/>
        <scheme val="minor"/>
      </rPr>
      <t xml:space="preserve"> Falta de personal competente para la prestacion del servicio y la no  Disponibilidad de elementos de contingencia</t>
    </r>
  </si>
  <si>
    <r>
      <t xml:space="preserve"> Posibilidad de Afectación en la Prestación del Servicio de Justicia </t>
    </r>
    <r>
      <rPr>
        <b/>
        <sz val="11"/>
        <rFont val="Calibri"/>
        <family val="2"/>
        <scheme val="minor"/>
      </rPr>
      <t xml:space="preserve">Debido a </t>
    </r>
    <r>
      <rPr>
        <sz val="11"/>
        <rFont val="Calibri"/>
        <family val="2"/>
        <scheme val="minor"/>
      </rPr>
      <t xml:space="preserve"> Los  Antivirus no actualizados por                   vencimiento de licencias como tambien la falta de divulgación y aplicación de las políticas en materia de seguridad de la información en los controles de manejo de medios externos (usb) y el acceso a páginas no autorizadas de internet </t>
    </r>
  </si>
  <si>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 La Falta de mantenimiento de la infraestructura de comunicaciones, atentados terroristas por grupos al margen de la ley y la  deficiencia en el ancho de banda contratado con la  utilizacion de tecnologia no adecuada para la region </t>
    </r>
  </si>
  <si>
    <r>
      <t xml:space="preserve">Posibilidad de  la Afectación en la Prestación del Servicio de Justicia </t>
    </r>
    <r>
      <rPr>
        <b/>
        <sz val="11"/>
        <rFont val="Calibri"/>
        <family val="2"/>
        <scheme val="minor"/>
      </rPr>
      <t>Debido a</t>
    </r>
    <r>
      <rPr>
        <sz val="11"/>
        <rFont val="Calibri"/>
        <family val="2"/>
        <scheme val="minor"/>
      </rPr>
      <t xml:space="preserve"> La falta de planeación en la renovación del parque computacional</t>
    </r>
  </si>
  <si>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r>
  </si>
  <si>
    <r>
      <t xml:space="preserve">Posibilidad de una Afectación Ambiental </t>
    </r>
    <r>
      <rPr>
        <b/>
        <sz val="11"/>
        <rFont val="Calibri"/>
        <family val="2"/>
        <scheme val="minor"/>
      </rPr>
      <t>Debido al</t>
    </r>
    <r>
      <rPr>
        <sz val="11"/>
        <rFont val="Calibri"/>
        <family val="2"/>
        <scheme val="minor"/>
      </rPr>
      <t xml:space="preserve"> desgaste por la vida util  de los equipos de computo, equipos en desuso, en mal estado y elementos reemplazados (discos duros, teclados, mouse, partes de impresoras, etc) que genera una cantidad de basura  computacional  </t>
    </r>
  </si>
  <si>
    <t xml:space="preserve">1. Uso inadecuado de medios externos USB
2. desactualización de programas antivirus o deficientes controles en el acceso a algunas páginas de internet.
</t>
  </si>
  <si>
    <t xml:space="preserve"> El uso
apropiado de los recursos tecnologicos para las comunicaciones.  Solicitar a la Unidad de Informatica de Nivel Central y de la Direccion Ejecutiva de Administración Judicial la ampliacion y mejoramiento del servicio de Internet </t>
  </si>
  <si>
    <t>Reducir (Compartir)</t>
  </si>
  <si>
    <t>Reducir (Mitigar)</t>
  </si>
  <si>
    <t>OFICINA DE COORDINACION SOPORTE TECNOLOGICO VILLAVICENCIO</t>
  </si>
  <si>
    <t>DIRECCION EJECUTIVA SECCIONAL DE ADMINISTRACION JUDICIAL  VILLAVICENCIO - META</t>
  </si>
  <si>
    <t>Realización de jornadas de concientización sobre la importancia del carácter imperativo sobre el manejo y disposición de los residuos,</t>
  </si>
  <si>
    <t>Planes de mejoramiento tecnológico en la Seccional, dentro de los que se incluye Administrar y proteger la información de Bases de Datos y Sistemas Operativos tipo Servidor de la Rama Judicial Seccional  (Oficina de Coordinación Adminsitrativa), brindando mayor control y protección de la información.</t>
  </si>
  <si>
    <t xml:space="preserve">Mejoramiento de la infraestructura fisica </t>
  </si>
  <si>
    <t>Permanente mantenimiento de la infraestructura propia del sector en el distrito judicial</t>
  </si>
  <si>
    <t>Coordinador del  Proceso de Gestión Tecnologica. Mesa de ayuda con los tecnicos Onsite.</t>
  </si>
  <si>
    <t>Coordinador del Proceso de Gestión Tecnologica</t>
  </si>
  <si>
    <t xml:space="preserve">Coordinador del  Proceso de Gestión Tecnologica. Mesa de ayuda con los tecnicos Onsite. </t>
  </si>
  <si>
    <t>Coordinador del Proceso de Gestión Tecnologica Unidad Informatica de la direccion ejecutiva de Administracion Judicial</t>
  </si>
  <si>
    <t>Coordinador del Proceso de Gestión Tecnológica, Tecnicos y mesa de ayuda de la Rama Judicial</t>
  </si>
  <si>
    <t>x</t>
  </si>
  <si>
    <t>con la mesa de servicio se genero el apoyo necesario a la actividad descrita</t>
  </si>
  <si>
    <t>se realizo la compra del antivirus</t>
  </si>
  <si>
    <t>se realiza el uso apropiados de los recursos tecnologicos</t>
  </si>
  <si>
    <t xml:space="preserve">según los recursos asignados se dota de de equipos </t>
  </si>
  <si>
    <t>se realiza las capacitaciones de los recursos y aplicaciones de la rama</t>
  </si>
  <si>
    <t>en la seccional este primer trimentres no se solicitaron repuestos</t>
  </si>
  <si>
    <t>se realizo la actualizacion del antivirus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</si>
</sst>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11"/>
      <color rgb="FF000000"/>
      <name val="Arial"/>
      <family val="2"/>
    </font>
    <font>
      <b/>
      <sz val="11"/>
      <color rgb="FF000000"/>
      <name val="Arial"/>
      <family val="2"/>
    </font>
    <font>
      <b/>
      <sz val="10"/>
      <color rgb="FF000000"/>
      <name val="Arial"/>
      <family val="2"/>
    </font>
    <font>
      <b/>
      <sz val="10"/>
      <color rgb="FFFFFFFF"/>
      <name val="Arial"/>
      <family val="2"/>
    </font>
    <font>
      <sz val="11"/>
      <color rgb="FFFFFFFF"/>
      <name val="Arial"/>
      <family val="2"/>
    </font>
    <font>
      <b/>
      <sz val="12"/>
      <color rgb="FFFFFFFF"/>
      <name val="Arial"/>
      <family val="2"/>
    </font>
    <font>
      <b/>
      <sz val="10"/>
      <color rgb="FFF2F2F2"/>
      <name val="Arial"/>
      <family val="2"/>
    </font>
    <font>
      <sz val="10"/>
      <color rgb="FFFFFFFF"/>
      <name val="Arial"/>
      <family val="2"/>
    </font>
    <font>
      <b/>
      <i/>
      <sz val="14"/>
      <color rgb="FF000000"/>
      <name val="Calibri"/>
      <family val="2"/>
      <scheme val="minor"/>
    </font>
    <font>
      <b/>
      <sz val="14"/>
      <color rgb="FFFFFFFF"/>
      <name val="Calibri"/>
      <family val="2"/>
      <scheme val="minor"/>
    </font>
    <font>
      <b/>
      <sz val="14"/>
      <color rgb="FF000000"/>
      <name val="Calibri"/>
      <family val="2"/>
      <scheme val="minor"/>
    </font>
    <font>
      <sz val="9"/>
      <name val="Arial"/>
      <family val="2"/>
    </font>
    <font>
      <sz val="14"/>
      <color rgb="FF000000"/>
      <name val="Calibri"/>
      <family val="2"/>
      <scheme val="minor"/>
    </font>
    <font>
      <b/>
      <sz val="11"/>
      <name val="Calibri"/>
      <family val="2"/>
      <scheme val="minor"/>
    </font>
    <font>
      <sz val="10"/>
      <name val="Roboto"/>
    </font>
    <font>
      <b/>
      <sz val="16"/>
      <name val="Arial Narrow"/>
      <family val="2"/>
    </font>
    <font>
      <b/>
      <sz val="22"/>
      <name val="Arial Narrow"/>
      <family val="2"/>
    </font>
    <font>
      <b/>
      <sz val="22"/>
      <name val="Arial"/>
      <family val="2"/>
    </font>
    <font>
      <b/>
      <sz val="14"/>
      <name val="Arial Narrow"/>
      <family val="2"/>
    </font>
    <font>
      <sz val="14"/>
      <name val="Arial Narrow"/>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9BC2E6"/>
        <bgColor rgb="FF000000"/>
      </patternFill>
    </fill>
    <fill>
      <patternFill patternType="solid">
        <fgColor rgb="FF808080"/>
        <bgColor rgb="FF000000"/>
      </patternFill>
    </fill>
    <fill>
      <patternFill patternType="solid">
        <fgColor rgb="FFA6A6A6"/>
        <bgColor rgb="FF000000"/>
      </patternFill>
    </fill>
    <fill>
      <patternFill patternType="solid">
        <fgColor rgb="FF002060"/>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7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0"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69" fillId="21"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69"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70" fillId="0" borderId="0" xfId="0" applyFont="1" applyAlignment="1">
      <alignment vertical="center"/>
    </xf>
    <xf numFmtId="0" fontId="81" fillId="0" borderId="0" xfId="0" applyFont="1" applyAlignment="1">
      <alignment horizontal="center" vertical="center"/>
    </xf>
    <xf numFmtId="0" fontId="82" fillId="0" borderId="0" xfId="0" applyFont="1" applyAlignment="1">
      <alignment vertical="center"/>
    </xf>
    <xf numFmtId="0" fontId="83" fillId="23" borderId="0" xfId="0" applyFont="1" applyFill="1" applyAlignment="1">
      <alignment horizontal="left" vertical="center"/>
    </xf>
    <xf numFmtId="0" fontId="85" fillId="24" borderId="0" xfId="0" applyFont="1" applyFill="1" applyAlignment="1">
      <alignment horizontal="center" vertical="center" wrapText="1"/>
    </xf>
    <xf numFmtId="0" fontId="83" fillId="0" borderId="0" xfId="0" applyFont="1" applyAlignment="1">
      <alignment horizontal="left" vertical="center"/>
    </xf>
    <xf numFmtId="0" fontId="84" fillId="0" borderId="0" xfId="0" applyFont="1" applyAlignment="1">
      <alignment horizontal="center" vertical="center"/>
    </xf>
    <xf numFmtId="0" fontId="85" fillId="0" borderId="0" xfId="0" applyFont="1" applyAlignment="1">
      <alignment horizontal="center" vertical="center"/>
    </xf>
    <xf numFmtId="0" fontId="83" fillId="23" borderId="0" xfId="0" applyFont="1" applyFill="1" applyAlignment="1">
      <alignment horizontal="left" vertical="center" wrapText="1"/>
    </xf>
    <xf numFmtId="0" fontId="70" fillId="0" borderId="0" xfId="0" applyFont="1" applyAlignment="1">
      <alignment horizontal="center" vertical="center"/>
    </xf>
    <xf numFmtId="0" fontId="54" fillId="0" borderId="0" xfId="0" applyFont="1" applyAlignment="1">
      <alignment vertical="center"/>
    </xf>
    <xf numFmtId="0" fontId="83" fillId="23" borderId="13" xfId="0" applyFont="1" applyFill="1" applyBorder="1" applyAlignment="1">
      <alignment horizontal="center" vertical="center" wrapText="1" readingOrder="1"/>
    </xf>
    <xf numFmtId="0" fontId="54" fillId="27" borderId="82" xfId="0" applyFont="1" applyFill="1" applyBorder="1" applyAlignment="1">
      <alignment horizontal="left" vertical="center" wrapText="1" readingOrder="1"/>
    </xf>
    <xf numFmtId="0" fontId="54" fillId="27" borderId="13" xfId="0" applyFont="1" applyFill="1" applyBorder="1" applyAlignment="1">
      <alignment horizontal="center" vertical="center" wrapText="1" readingOrder="1"/>
    </xf>
    <xf numFmtId="0" fontId="54" fillId="27" borderId="13" xfId="0" applyFont="1" applyFill="1" applyBorder="1" applyAlignment="1">
      <alignment vertical="center" wrapText="1"/>
    </xf>
    <xf numFmtId="0" fontId="8" fillId="27" borderId="13" xfId="0" applyFont="1" applyFill="1" applyBorder="1" applyAlignment="1">
      <alignment vertical="center" wrapText="1" readingOrder="1"/>
    </xf>
    <xf numFmtId="0" fontId="54" fillId="27" borderId="13" xfId="0" applyFont="1" applyFill="1" applyBorder="1" applyAlignment="1">
      <alignment horizontal="left" vertical="center" wrapText="1"/>
    </xf>
    <xf numFmtId="0" fontId="54" fillId="27" borderId="82" xfId="0" applyFont="1" applyFill="1" applyBorder="1" applyAlignment="1">
      <alignment vertical="center" wrapText="1"/>
    </xf>
    <xf numFmtId="0" fontId="54" fillId="27" borderId="60" xfId="0" applyFont="1" applyFill="1" applyBorder="1" applyAlignment="1">
      <alignment vertical="center" wrapText="1"/>
    </xf>
    <xf numFmtId="0" fontId="8" fillId="27" borderId="13" xfId="0" applyFont="1" applyFill="1" applyBorder="1" applyAlignment="1">
      <alignment horizontal="center" vertical="center" wrapText="1" readingOrder="1"/>
    </xf>
    <xf numFmtId="0" fontId="56" fillId="28" borderId="79" xfId="0" applyFont="1" applyFill="1" applyBorder="1" applyAlignment="1">
      <alignment horizontal="center" vertical="center" wrapText="1" readingOrder="1"/>
    </xf>
    <xf numFmtId="0" fontId="56" fillId="28" borderId="81" xfId="0" applyFont="1" applyFill="1" applyBorder="1" applyAlignment="1">
      <alignment horizontal="center" vertical="center" wrapText="1" readingOrder="1"/>
    </xf>
    <xf numFmtId="0" fontId="83" fillId="28" borderId="13" xfId="0" applyFont="1" applyFill="1" applyBorder="1" applyAlignment="1">
      <alignment horizontal="center" vertical="center" wrapText="1" readingOrder="1"/>
    </xf>
    <xf numFmtId="0" fontId="8" fillId="27" borderId="82" xfId="0" applyFont="1" applyFill="1" applyBorder="1" applyAlignment="1">
      <alignment horizontal="left" vertical="center" wrapText="1" readingOrder="1"/>
    </xf>
    <xf numFmtId="0" fontId="8" fillId="27" borderId="82" xfId="0" applyFont="1" applyFill="1" applyBorder="1" applyAlignment="1">
      <alignment vertical="center" wrapText="1" readingOrder="1"/>
    </xf>
    <xf numFmtId="0" fontId="0" fillId="27" borderId="78" xfId="0" applyFill="1" applyBorder="1" applyAlignment="1">
      <alignment vertical="center" wrapText="1" readingOrder="1"/>
    </xf>
    <xf numFmtId="0" fontId="8" fillId="27" borderId="78" xfId="0" applyFont="1" applyFill="1" applyBorder="1" applyAlignment="1">
      <alignment vertical="center" wrapText="1" readingOrder="1"/>
    </xf>
    <xf numFmtId="0" fontId="8" fillId="27" borderId="60" xfId="0" applyFont="1" applyFill="1" applyBorder="1" applyAlignment="1">
      <alignment vertical="center" wrapText="1" readingOrder="1"/>
    </xf>
    <xf numFmtId="0" fontId="8" fillId="27" borderId="13" xfId="0" applyFont="1" applyFill="1" applyBorder="1" applyAlignment="1">
      <alignment horizontal="left" vertical="center" wrapText="1" readingOrder="1"/>
    </xf>
    <xf numFmtId="0" fontId="88" fillId="0" borderId="0" xfId="0" applyFont="1" applyAlignment="1">
      <alignment vertical="center"/>
    </xf>
    <xf numFmtId="0" fontId="54" fillId="27" borderId="78" xfId="0" applyFont="1" applyFill="1" applyBorder="1" applyAlignment="1">
      <alignment horizontal="left" vertical="center" wrapText="1" readingOrder="1"/>
    </xf>
    <xf numFmtId="0" fontId="54" fillId="27" borderId="60" xfId="0" applyFont="1" applyFill="1" applyBorder="1" applyAlignment="1">
      <alignment horizontal="left" vertical="center" wrapText="1" readingOrder="1"/>
    </xf>
    <xf numFmtId="0" fontId="8" fillId="27" borderId="78" xfId="0" applyFont="1" applyFill="1" applyBorder="1" applyAlignment="1">
      <alignment vertical="center" wrapText="1"/>
    </xf>
    <xf numFmtId="0" fontId="0" fillId="27" borderId="78" xfId="0" applyFill="1" applyBorder="1" applyAlignment="1">
      <alignment vertical="center" wrapText="1"/>
    </xf>
    <xf numFmtId="0" fontId="8" fillId="27" borderId="60" xfId="0" applyFont="1" applyFill="1" applyBorder="1" applyAlignment="1">
      <alignment vertical="center" wrapText="1"/>
    </xf>
    <xf numFmtId="0" fontId="0" fillId="27" borderId="78" xfId="0" applyFill="1" applyBorder="1" applyAlignment="1">
      <alignment horizontal="left" vertical="center" wrapText="1" readingOrder="1"/>
    </xf>
    <xf numFmtId="0" fontId="8" fillId="27" borderId="78" xfId="0" applyFont="1" applyFill="1" applyBorder="1" applyAlignment="1">
      <alignment horizontal="left" vertical="center" wrapText="1" readingOrder="1"/>
    </xf>
    <xf numFmtId="0" fontId="8" fillId="27" borderId="60" xfId="0" applyFont="1" applyFill="1" applyBorder="1" applyAlignment="1">
      <alignment horizontal="left" vertical="center" wrapText="1" readingOrder="1"/>
    </xf>
    <xf numFmtId="0" fontId="54" fillId="27" borderId="82" xfId="0" applyFont="1" applyFill="1" applyBorder="1" applyAlignment="1">
      <alignment horizontal="left" vertical="center" wrapText="1"/>
    </xf>
    <xf numFmtId="0" fontId="54" fillId="27" borderId="78" xfId="0" applyFont="1" applyFill="1" applyBorder="1" applyAlignment="1">
      <alignment horizontal="left" vertical="center" wrapText="1"/>
    </xf>
    <xf numFmtId="0" fontId="54" fillId="27" borderId="60" xfId="0" applyFont="1" applyFill="1" applyBorder="1" applyAlignment="1">
      <alignment horizontal="left" vertical="center" wrapText="1"/>
    </xf>
    <xf numFmtId="0" fontId="0" fillId="27" borderId="78" xfId="0" applyFill="1" applyBorder="1" applyAlignment="1">
      <alignment horizontal="left" vertical="center" wrapText="1"/>
    </xf>
    <xf numFmtId="0" fontId="8" fillId="0" borderId="0" xfId="0" applyFont="1" applyAlignment="1">
      <alignment vertical="center"/>
    </xf>
    <xf numFmtId="0" fontId="54" fillId="27" borderId="78" xfId="0" applyFont="1" applyFill="1" applyBorder="1" applyAlignment="1">
      <alignment vertical="center" wrapText="1"/>
    </xf>
    <xf numFmtId="0" fontId="8" fillId="27" borderId="0" xfId="0" applyFont="1" applyFill="1" applyAlignment="1">
      <alignment horizontal="center" vertical="center"/>
    </xf>
    <xf numFmtId="0" fontId="54" fillId="27" borderId="13" xfId="0" applyFont="1" applyFill="1" applyBorder="1" applyAlignment="1">
      <alignment horizontal="center" vertical="center"/>
    </xf>
    <xf numFmtId="0" fontId="8" fillId="27" borderId="82" xfId="0" applyFont="1" applyFill="1" applyBorder="1" applyAlignment="1">
      <alignment horizontal="left" vertical="center" wrapText="1"/>
    </xf>
    <xf numFmtId="0" fontId="91" fillId="29" borderId="13" xfId="0" applyFont="1" applyFill="1" applyBorder="1" applyAlignment="1">
      <alignment horizontal="center" vertical="center"/>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84" fillId="0" borderId="13" xfId="0" applyFont="1" applyBorder="1" applyAlignment="1">
      <alignment horizontal="center" vertical="center" wrapText="1" readingOrder="1"/>
    </xf>
    <xf numFmtId="0" fontId="54" fillId="27" borderId="13" xfId="0" applyFont="1" applyFill="1" applyBorder="1" applyAlignment="1">
      <alignment horizontal="left"/>
    </xf>
    <xf numFmtId="0" fontId="52" fillId="27" borderId="13" xfId="0" applyFont="1" applyFill="1" applyBorder="1" applyAlignment="1">
      <alignment horizontal="center" vertical="center"/>
    </xf>
    <xf numFmtId="0" fontId="8" fillId="0" borderId="13" xfId="0" applyFont="1" applyBorder="1" applyAlignment="1">
      <alignment vertical="center" wrapText="1" readingOrder="1"/>
    </xf>
    <xf numFmtId="0" fontId="71" fillId="27" borderId="0" xfId="0" applyFont="1" applyFill="1"/>
    <xf numFmtId="0" fontId="8" fillId="27" borderId="13" xfId="0" applyFont="1" applyFill="1" applyBorder="1" applyAlignment="1">
      <alignment vertical="center" wrapText="1"/>
    </xf>
    <xf numFmtId="0" fontId="54" fillId="0" borderId="13" xfId="0" applyFont="1" applyBorder="1" applyAlignment="1">
      <alignment vertical="center" wrapText="1"/>
    </xf>
    <xf numFmtId="0" fontId="92" fillId="27" borderId="13" xfId="0" applyFont="1" applyFill="1" applyBorder="1" applyAlignment="1">
      <alignment vertical="center" wrapText="1"/>
    </xf>
    <xf numFmtId="0" fontId="92" fillId="27" borderId="13" xfId="0" applyFont="1" applyFill="1" applyBorder="1" applyAlignment="1">
      <alignment horizontal="left" vertical="center" wrapText="1"/>
    </xf>
    <xf numFmtId="0" fontId="93" fillId="0" borderId="0" xfId="0" applyFont="1" applyAlignment="1">
      <alignment horizontal="left"/>
    </xf>
    <xf numFmtId="0" fontId="55" fillId="0" borderId="13" xfId="0" applyFont="1" applyBorder="1" applyAlignment="1" applyProtection="1">
      <alignment horizontal="left" vertical="center" wrapText="1"/>
      <protection locked="0"/>
    </xf>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2" fillId="3" borderId="0" xfId="0" applyFont="1" applyFill="1" applyBorder="1"/>
    <xf numFmtId="0" fontId="12" fillId="0" borderId="0" xfId="0" applyFont="1" applyBorder="1"/>
    <xf numFmtId="0" fontId="12" fillId="3" borderId="0" xfId="0" applyFont="1" applyFill="1" applyAlignment="1">
      <alignment horizontal="center" vertical="center"/>
    </xf>
    <xf numFmtId="0" fontId="12" fillId="3" borderId="0" xfId="0" applyFont="1" applyFill="1" applyAlignment="1">
      <alignment horizontal="left" vertical="center"/>
    </xf>
    <xf numFmtId="0" fontId="12" fillId="3" borderId="0" xfId="0" applyFont="1" applyFill="1"/>
    <xf numFmtId="0" fontId="27" fillId="3" borderId="0" xfId="0" applyFont="1" applyFill="1" applyBorder="1"/>
    <xf numFmtId="0" fontId="27" fillId="0" borderId="0" xfId="0" applyFont="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27" borderId="82" xfId="0" applyFont="1" applyFill="1" applyBorder="1" applyAlignment="1">
      <alignment horizontal="left" vertical="center" wrapText="1" readingOrder="1"/>
    </xf>
    <xf numFmtId="0" fontId="8" fillId="27" borderId="78" xfId="0" applyFont="1" applyFill="1" applyBorder="1" applyAlignment="1">
      <alignment horizontal="left" vertical="center" wrapText="1" readingOrder="1"/>
    </xf>
    <xf numFmtId="0" fontId="8" fillId="27" borderId="60" xfId="0" applyFont="1" applyFill="1" applyBorder="1" applyAlignment="1">
      <alignment horizontal="left" vertical="center" wrapText="1" readingOrder="1"/>
    </xf>
    <xf numFmtId="0" fontId="54" fillId="27" borderId="82" xfId="0" applyFont="1" applyFill="1" applyBorder="1" applyAlignment="1">
      <alignment horizontal="center" vertical="center" wrapText="1" readingOrder="1"/>
    </xf>
    <xf numFmtId="0" fontId="54" fillId="27" borderId="78" xfId="0" applyFont="1" applyFill="1" applyBorder="1" applyAlignment="1">
      <alignment horizontal="center" vertical="center" wrapText="1" readingOrder="1"/>
    </xf>
    <xf numFmtId="0" fontId="54" fillId="27" borderId="60" xfId="0" applyFont="1" applyFill="1" applyBorder="1" applyAlignment="1">
      <alignment horizontal="center" vertical="center" wrapText="1" readingOrder="1"/>
    </xf>
    <xf numFmtId="0" fontId="8" fillId="27" borderId="82" xfId="0" applyFont="1" applyFill="1" applyBorder="1" applyAlignment="1">
      <alignment horizontal="center" vertical="center" wrapText="1" readingOrder="1"/>
    </xf>
    <xf numFmtId="0" fontId="8" fillId="27" borderId="78" xfId="0" applyFont="1" applyFill="1" applyBorder="1" applyAlignment="1">
      <alignment horizontal="center" vertical="center" wrapText="1" readingOrder="1"/>
    </xf>
    <xf numFmtId="0" fontId="8" fillId="27" borderId="60" xfId="0" applyFont="1" applyFill="1" applyBorder="1" applyAlignment="1">
      <alignment horizontal="center" vertical="center" wrapText="1" readingOrder="1"/>
    </xf>
    <xf numFmtId="0" fontId="87" fillId="26" borderId="79" xfId="0" applyFont="1" applyFill="1" applyBorder="1" applyAlignment="1">
      <alignment horizontal="center" vertical="center" wrapText="1" readingOrder="1"/>
    </xf>
    <xf numFmtId="0" fontId="87" fillId="26" borderId="80" xfId="0" applyFont="1" applyFill="1" applyBorder="1" applyAlignment="1">
      <alignment horizontal="center" vertical="center" wrapText="1" readingOrder="1"/>
    </xf>
    <xf numFmtId="0" fontId="87" fillId="26" borderId="81" xfId="0" applyFont="1" applyFill="1" applyBorder="1" applyAlignment="1">
      <alignment horizontal="center" vertical="center" wrapText="1" readingOrder="1"/>
    </xf>
    <xf numFmtId="0" fontId="81" fillId="0" borderId="0" xfId="0" applyFont="1" applyAlignment="1">
      <alignment horizontal="center" vertical="center"/>
    </xf>
    <xf numFmtId="0" fontId="84" fillId="24" borderId="0" xfId="0" applyFont="1" applyFill="1" applyAlignment="1">
      <alignment horizontal="center" vertical="center" wrapText="1"/>
    </xf>
    <xf numFmtId="0" fontId="86" fillId="24" borderId="0" xfId="0" applyFont="1" applyFill="1" applyAlignment="1">
      <alignment horizontal="center" vertical="center" wrapText="1"/>
    </xf>
    <xf numFmtId="0" fontId="54" fillId="27" borderId="82" xfId="0" applyFont="1" applyFill="1" applyBorder="1" applyAlignment="1">
      <alignment horizontal="left" vertical="center" wrapText="1" readingOrder="1"/>
    </xf>
    <xf numFmtId="0" fontId="54" fillId="27" borderId="60" xfId="0" applyFont="1" applyFill="1" applyBorder="1" applyAlignment="1">
      <alignment horizontal="left" vertical="center" wrapText="1" readingOrder="1"/>
    </xf>
    <xf numFmtId="0" fontId="54" fillId="27" borderId="78" xfId="0" applyFont="1" applyFill="1" applyBorder="1" applyAlignment="1">
      <alignment horizontal="left" vertical="center" wrapText="1" readingOrder="1"/>
    </xf>
    <xf numFmtId="0" fontId="54" fillId="27" borderId="82" xfId="0" applyFont="1" applyFill="1" applyBorder="1" applyAlignment="1">
      <alignment vertical="center" wrapText="1"/>
    </xf>
    <xf numFmtId="0" fontId="54" fillId="27" borderId="60" xfId="0" applyFont="1" applyFill="1" applyBorder="1" applyAlignment="1">
      <alignment vertical="center" wrapText="1"/>
    </xf>
    <xf numFmtId="0" fontId="84" fillId="25" borderId="0" xfId="0" applyFont="1" applyFill="1" applyAlignment="1">
      <alignment horizontal="left" vertical="center" wrapText="1"/>
    </xf>
    <xf numFmtId="0" fontId="54" fillId="0" borderId="85" xfId="0" applyFont="1" applyBorder="1" applyAlignment="1">
      <alignment vertical="center"/>
    </xf>
    <xf numFmtId="0" fontId="54" fillId="0" borderId="0" xfId="0" applyFont="1" applyAlignment="1">
      <alignment vertical="center"/>
    </xf>
    <xf numFmtId="0" fontId="8" fillId="0" borderId="85" xfId="0" applyFont="1" applyBorder="1" applyAlignment="1">
      <alignment vertical="center"/>
    </xf>
    <xf numFmtId="0" fontId="8" fillId="0" borderId="0" xfId="0" applyFont="1" applyAlignment="1">
      <alignment vertical="center"/>
    </xf>
    <xf numFmtId="0" fontId="50" fillId="0" borderId="0" xfId="0" applyFont="1" applyAlignment="1">
      <alignment horizontal="center" wrapText="1"/>
    </xf>
    <xf numFmtId="0" fontId="89" fillId="0" borderId="23" xfId="0" applyFont="1" applyBorder="1" applyAlignment="1">
      <alignment horizontal="center"/>
    </xf>
    <xf numFmtId="0" fontId="90" fillId="26" borderId="79" xfId="0" applyFont="1" applyFill="1" applyBorder="1" applyAlignment="1">
      <alignment horizontal="center"/>
    </xf>
    <xf numFmtId="0" fontId="90" fillId="26" borderId="80" xfId="0" applyFont="1" applyFill="1" applyBorder="1" applyAlignment="1">
      <alignment horizontal="center"/>
    </xf>
    <xf numFmtId="0" fontId="91" fillId="29" borderId="82" xfId="0" applyFont="1" applyFill="1" applyBorder="1" applyAlignment="1">
      <alignment horizontal="center" vertical="center" wrapText="1"/>
    </xf>
    <xf numFmtId="0" fontId="91" fillId="29" borderId="60" xfId="0" applyFont="1" applyFill="1" applyBorder="1" applyAlignment="1">
      <alignment horizontal="center" vertical="center" wrapText="1"/>
    </xf>
    <xf numFmtId="0" fontId="91" fillId="29" borderId="79" xfId="0" applyFont="1" applyFill="1" applyBorder="1" applyAlignment="1">
      <alignment horizontal="center" vertical="center"/>
    </xf>
    <xf numFmtId="0" fontId="91" fillId="29" borderId="80" xfId="0" applyFont="1" applyFill="1" applyBorder="1" applyAlignment="1">
      <alignment horizontal="center" vertical="center"/>
    </xf>
    <xf numFmtId="0" fontId="91" fillId="29" borderId="81" xfId="0" applyFont="1" applyFill="1" applyBorder="1" applyAlignment="1">
      <alignment horizontal="center" vertical="center"/>
    </xf>
    <xf numFmtId="0" fontId="71" fillId="0" borderId="0" xfId="0" applyFont="1"/>
    <xf numFmtId="0" fontId="71" fillId="27" borderId="0" xfId="0" applyFont="1" applyFill="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7" fillId="0" borderId="13" xfId="0" applyFont="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14" fontId="27" fillId="0" borderId="82" xfId="0" applyNumberFormat="1" applyFont="1" applyBorder="1" applyAlignment="1">
      <alignment horizontal="center" vertical="center" wrapText="1"/>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86" xfId="0" applyFon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16" fontId="27" fillId="0" borderId="82" xfId="0" applyNumberFormat="1" applyFont="1" applyBorder="1" applyAlignment="1">
      <alignment horizontal="center" vertical="center" wrapText="1"/>
    </xf>
    <xf numFmtId="0" fontId="95"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0" fontId="11" fillId="4" borderId="5"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6" xfId="0" applyFont="1" applyFill="1" applyBorder="1" applyAlignment="1">
      <alignment horizontal="center" vertical="center"/>
    </xf>
    <xf numFmtId="0" fontId="97" fillId="4" borderId="2" xfId="0" applyFont="1" applyFill="1" applyBorder="1" applyAlignment="1">
      <alignment horizontal="center" vertical="center"/>
    </xf>
    <xf numFmtId="0" fontId="97" fillId="4" borderId="0" xfId="0" applyFont="1" applyFill="1" applyBorder="1" applyAlignment="1">
      <alignment horizontal="center" vertical="center"/>
    </xf>
    <xf numFmtId="0" fontId="98" fillId="3" borderId="13" xfId="0" applyFont="1" applyFill="1" applyBorder="1" applyAlignment="1">
      <alignment horizontal="center" vertical="center"/>
    </xf>
    <xf numFmtId="0" fontId="99" fillId="4" borderId="5" xfId="0" applyFont="1" applyFill="1" applyBorder="1" applyAlignment="1">
      <alignment horizontal="left" vertical="center"/>
    </xf>
    <xf numFmtId="0" fontId="99" fillId="4" borderId="7" xfId="0" applyFont="1" applyFill="1" applyBorder="1" applyAlignment="1">
      <alignment horizontal="left" vertical="center"/>
    </xf>
    <xf numFmtId="0" fontId="99" fillId="4" borderId="6" xfId="0" applyFont="1" applyFill="1" applyBorder="1" applyAlignment="1">
      <alignment horizontal="left" vertical="center"/>
    </xf>
    <xf numFmtId="0" fontId="100" fillId="3" borderId="5" xfId="0" applyFont="1" applyFill="1" applyBorder="1" applyAlignment="1" applyProtection="1">
      <alignment horizontal="left" vertical="center"/>
      <protection locked="0"/>
    </xf>
    <xf numFmtId="0" fontId="100" fillId="3" borderId="7" xfId="0" applyFont="1" applyFill="1" applyBorder="1" applyAlignment="1" applyProtection="1">
      <alignment horizontal="left" vertical="center"/>
      <protection locked="0"/>
    </xf>
    <xf numFmtId="0" fontId="100" fillId="3" borderId="6" xfId="0" applyFont="1" applyFill="1" applyBorder="1" applyAlignment="1" applyProtection="1">
      <alignment horizontal="left" vertical="center"/>
      <protection locked="0"/>
    </xf>
    <xf numFmtId="0" fontId="12" fillId="3" borderId="0" xfId="0" applyFont="1" applyFill="1" applyAlignment="1">
      <alignment horizontal="left" vertical="center"/>
    </xf>
    <xf numFmtId="0" fontId="96" fillId="3" borderId="1" xfId="0" applyFont="1" applyFill="1" applyBorder="1" applyAlignment="1">
      <alignment horizontal="center" vertical="center"/>
    </xf>
    <xf numFmtId="0" fontId="96" fillId="3" borderId="2" xfId="0" applyFont="1" applyFill="1" applyBorder="1" applyAlignment="1">
      <alignment horizontal="center" vertical="center"/>
    </xf>
    <xf numFmtId="0" fontId="96" fillId="3" borderId="3" xfId="0" applyFont="1" applyFill="1" applyBorder="1" applyAlignment="1">
      <alignment horizontal="center" vertical="center"/>
    </xf>
    <xf numFmtId="0" fontId="96" fillId="3" borderId="4" xfId="0" applyFont="1" applyFill="1" applyBorder="1" applyAlignment="1">
      <alignment horizontal="center" vertical="center"/>
    </xf>
    <xf numFmtId="0" fontId="100" fillId="3" borderId="5" xfId="0" applyFont="1" applyFill="1" applyBorder="1" applyAlignment="1" applyProtection="1">
      <alignment horizontal="left" vertical="center" wrapText="1"/>
      <protection locked="0"/>
    </xf>
    <xf numFmtId="0" fontId="100" fillId="3" borderId="7" xfId="0" applyFont="1" applyFill="1" applyBorder="1" applyAlignment="1" applyProtection="1">
      <alignment horizontal="left" vertical="center" wrapText="1"/>
      <protection locked="0"/>
    </xf>
    <xf numFmtId="0" fontId="100" fillId="3" borderId="6" xfId="0" applyFont="1" applyFill="1" applyBorder="1" applyAlignment="1" applyProtection="1">
      <alignment horizontal="left" vertical="center" wrapText="1"/>
      <protection locked="0"/>
    </xf>
    <xf numFmtId="0" fontId="11"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0" borderId="13" xfId="0" applyFont="1" applyBorder="1" applyAlignment="1">
      <alignment horizontal="left" vertical="center" wrapText="1"/>
    </xf>
    <xf numFmtId="0" fontId="27" fillId="0" borderId="60" xfId="0" applyFont="1" applyBorder="1" applyAlignment="1">
      <alignment horizontal="left" vertical="center" wrapText="1"/>
    </xf>
    <xf numFmtId="9" fontId="27" fillId="0" borderId="60" xfId="0" applyNumberFormat="1" applyFont="1" applyBorder="1" applyAlignment="1">
      <alignment horizontal="center" vertical="center" wrapText="1"/>
    </xf>
    <xf numFmtId="0" fontId="27" fillId="3" borderId="13" xfId="0" applyFont="1" applyFill="1" applyBorder="1" applyAlignment="1">
      <alignment horizontal="center" vertical="center" wrapText="1"/>
    </xf>
    <xf numFmtId="0" fontId="27" fillId="0" borderId="82" xfId="0" applyFont="1" applyBorder="1" applyAlignment="1">
      <alignment horizontal="justify" vertical="center"/>
    </xf>
    <xf numFmtId="0" fontId="27" fillId="0" borderId="78" xfId="0" applyFont="1" applyBorder="1" applyAlignment="1">
      <alignment horizontal="justify"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0"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69" fillId="21" borderId="102" xfId="0" applyFont="1" applyFill="1" applyBorder="1" applyAlignment="1">
      <alignment horizontal="center"/>
    </xf>
    <xf numFmtId="0" fontId="69" fillId="21"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6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6210"/>
          <a:ext cx="2886074" cy="236659"/>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60">
      <pivotArea field="1" type="button" dataOnly="0" labelOnly="1" outline="0" axis="axisRow" fieldPosition="1"/>
    </format>
    <format dxfId="1359">
      <pivotArea dataOnly="0" labelOnly="1" outline="0" fieldPosition="0">
        <references count="1">
          <reference field="0" count="1">
            <x v="0"/>
          </reference>
        </references>
      </pivotArea>
    </format>
    <format dxfId="1358">
      <pivotArea dataOnly="0" labelOnly="1" outline="0" fieldPosition="0">
        <references count="1">
          <reference field="0" count="1">
            <x v="1"/>
          </reference>
        </references>
      </pivotArea>
    </format>
    <format dxfId="1357">
      <pivotArea dataOnly="0" labelOnly="1" outline="0" fieldPosition="0">
        <references count="2">
          <reference field="0" count="1" selected="0">
            <x v="0"/>
          </reference>
          <reference field="1" count="5">
            <x v="0"/>
            <x v="6"/>
            <x v="7"/>
            <x v="8"/>
            <x v="9"/>
          </reference>
        </references>
      </pivotArea>
    </format>
    <format dxfId="135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63" t="s">
        <v>185</v>
      </c>
      <c r="B1" s="263"/>
      <c r="C1" s="263"/>
      <c r="D1" s="263"/>
      <c r="E1" s="263"/>
      <c r="F1" s="263"/>
    </row>
    <row r="5" spans="1:9">
      <c r="D5" s="94"/>
      <c r="E5" s="94"/>
      <c r="F5" s="94"/>
      <c r="G5" s="94"/>
      <c r="H5" s="94"/>
    </row>
    <row r="6" spans="1:9">
      <c r="D6" s="94"/>
      <c r="E6" s="94"/>
      <c r="F6" s="94"/>
      <c r="G6" s="94"/>
      <c r="H6" s="94"/>
    </row>
    <row r="7" spans="1:9" ht="33.75">
      <c r="A7" s="264" t="s">
        <v>213</v>
      </c>
      <c r="B7" s="264"/>
      <c r="C7" s="264"/>
      <c r="D7" s="264"/>
      <c r="E7" s="264"/>
      <c r="F7" s="264"/>
      <c r="G7" s="264"/>
      <c r="H7" s="264"/>
      <c r="I7" s="264"/>
    </row>
    <row r="9" spans="1:9" s="86" customFormat="1" ht="81.75" customHeight="1">
      <c r="A9" s="87" t="s">
        <v>214</v>
      </c>
      <c r="B9" s="265" t="s">
        <v>609</v>
      </c>
      <c r="C9" s="265"/>
      <c r="D9" s="265"/>
      <c r="E9" s="265"/>
      <c r="F9" s="265"/>
      <c r="G9" s="265"/>
      <c r="H9" s="265"/>
      <c r="I9" s="265"/>
    </row>
    <row r="10" spans="1:9" s="86" customFormat="1" ht="16.7" customHeight="1">
      <c r="A10" s="92"/>
      <c r="B10" s="93"/>
      <c r="C10" s="93"/>
      <c r="D10" s="92"/>
      <c r="E10" s="91"/>
    </row>
    <row r="11" spans="1:9" s="86" customFormat="1" ht="84" customHeight="1">
      <c r="A11" s="87" t="s">
        <v>183</v>
      </c>
      <c r="B11" s="88" t="s">
        <v>402</v>
      </c>
      <c r="C11" s="262" t="s">
        <v>403</v>
      </c>
      <c r="D11" s="262"/>
      <c r="E11" s="262"/>
      <c r="F11" s="262"/>
      <c r="G11" s="262"/>
      <c r="H11" s="262"/>
      <c r="I11" s="262"/>
    </row>
    <row r="12" spans="1:9" ht="32.25" customHeight="1">
      <c r="A12" s="90"/>
    </row>
    <row r="13" spans="1:9" ht="32.25" customHeight="1">
      <c r="A13" s="89" t="s">
        <v>184</v>
      </c>
      <c r="B13" s="262" t="s">
        <v>404</v>
      </c>
      <c r="C13" s="262"/>
      <c r="D13" s="262"/>
      <c r="E13" s="262"/>
      <c r="F13" s="262"/>
      <c r="G13" s="262"/>
      <c r="H13" s="262"/>
      <c r="I13" s="262"/>
    </row>
    <row r="14" spans="1:9" s="86" customFormat="1" ht="69" customHeight="1">
      <c r="A14" s="89" t="s">
        <v>182</v>
      </c>
      <c r="B14" s="262"/>
      <c r="C14" s="262"/>
      <c r="D14" s="262"/>
      <c r="E14" s="262"/>
      <c r="F14" s="262"/>
      <c r="G14" s="262"/>
      <c r="H14" s="262"/>
      <c r="I14" s="262"/>
    </row>
    <row r="15" spans="1:9" s="86" customFormat="1" ht="54" customHeight="1">
      <c r="A15" s="89" t="s">
        <v>181</v>
      </c>
      <c r="B15" s="262" t="s">
        <v>179</v>
      </c>
      <c r="C15" s="262"/>
      <c r="D15" s="262"/>
      <c r="E15" s="262"/>
      <c r="F15" s="262"/>
      <c r="G15" s="262"/>
      <c r="H15" s="262"/>
      <c r="I15" s="262"/>
    </row>
    <row r="16" spans="1:9" s="86" customFormat="1" ht="54" customHeight="1">
      <c r="A16" s="87" t="s">
        <v>180</v>
      </c>
      <c r="B16" s="262"/>
      <c r="C16" s="262"/>
      <c r="D16" s="262"/>
      <c r="E16" s="262"/>
      <c r="F16" s="262"/>
      <c r="G16" s="262"/>
      <c r="H16" s="262"/>
      <c r="I16" s="262"/>
    </row>
    <row r="18" spans="1:9" s="86" customFormat="1" ht="54.75" customHeight="1">
      <c r="A18" s="87" t="s">
        <v>178</v>
      </c>
      <c r="B18" s="261">
        <v>44503</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7"/>
  <sheetViews>
    <sheetView topLeftCell="A25" zoomScale="130" zoomScaleNormal="130" workbookViewId="0">
      <selection activeCell="B76" sqref="B76"/>
    </sheetView>
  </sheetViews>
  <sheetFormatPr baseColWidth="10" defaultColWidth="10.5703125" defaultRowHeight="14.25"/>
  <cols>
    <col min="1" max="1" width="44.42578125" style="100" customWidth="1"/>
    <col min="2" max="2" width="15.5703125" style="101" customWidth="1"/>
    <col min="3" max="3" width="39.42578125" style="86" customWidth="1"/>
    <col min="4" max="4" width="24.140625" style="101" customWidth="1"/>
    <col min="5" max="5" width="46.5703125" style="86" customWidth="1"/>
    <col min="6" max="16384" width="10.5703125" style="86"/>
  </cols>
  <sheetData>
    <row r="1" spans="1:8" ht="12.75" customHeight="1">
      <c r="A1" s="186"/>
      <c r="B1" s="278" t="s">
        <v>186</v>
      </c>
      <c r="C1" s="278"/>
      <c r="D1" s="278"/>
      <c r="E1" s="188"/>
      <c r="F1" s="186"/>
      <c r="G1" s="186"/>
      <c r="H1" s="186"/>
    </row>
    <row r="2" spans="1:8" ht="12.75" customHeight="1">
      <c r="A2" s="186"/>
      <c r="B2" s="278" t="s">
        <v>196</v>
      </c>
      <c r="C2" s="278"/>
      <c r="D2" s="278"/>
      <c r="E2" s="188"/>
      <c r="F2" s="186"/>
      <c r="G2" s="186"/>
      <c r="H2" s="186"/>
    </row>
    <row r="3" spans="1:8" ht="12.75" customHeight="1">
      <c r="A3" s="186"/>
      <c r="B3" s="187"/>
      <c r="C3" s="187"/>
      <c r="D3" s="187"/>
      <c r="E3" s="188"/>
      <c r="F3" s="186"/>
      <c r="G3" s="186"/>
      <c r="H3" s="186"/>
    </row>
    <row r="4" spans="1:8" ht="12.75" customHeight="1">
      <c r="A4" s="186"/>
      <c r="B4" s="187"/>
      <c r="C4" s="187"/>
      <c r="D4" s="187"/>
      <c r="E4" s="188"/>
      <c r="F4" s="186"/>
      <c r="G4" s="186"/>
      <c r="H4" s="186"/>
    </row>
    <row r="5" spans="1:8" ht="54.75" customHeight="1">
      <c r="A5" s="189" t="s">
        <v>332</v>
      </c>
      <c r="B5" s="279" t="s">
        <v>610</v>
      </c>
      <c r="C5" s="279"/>
      <c r="D5" s="189" t="s">
        <v>197</v>
      </c>
      <c r="E5" s="190" t="s">
        <v>403</v>
      </c>
      <c r="F5" s="186"/>
      <c r="G5" s="186"/>
      <c r="H5" s="186"/>
    </row>
    <row r="6" spans="1:8" ht="16.7" customHeight="1">
      <c r="A6" s="191"/>
      <c r="B6" s="192"/>
      <c r="C6" s="192"/>
      <c r="D6" s="191"/>
      <c r="E6" s="193"/>
      <c r="F6" s="186"/>
      <c r="G6" s="186"/>
      <c r="H6" s="186"/>
    </row>
    <row r="7" spans="1:8" ht="54.75" customHeight="1">
      <c r="A7" s="194" t="s">
        <v>333</v>
      </c>
      <c r="B7" s="280" t="s">
        <v>610</v>
      </c>
      <c r="C7" s="280"/>
      <c r="D7" s="280"/>
      <c r="E7" s="280"/>
      <c r="F7" s="186"/>
      <c r="G7" s="186"/>
      <c r="H7" s="186"/>
    </row>
    <row r="8" spans="1:8" ht="13.35" customHeight="1">
      <c r="A8" s="191"/>
      <c r="B8" s="191"/>
      <c r="C8" s="186"/>
      <c r="D8" s="195"/>
      <c r="E8" s="195"/>
      <c r="F8" s="186"/>
      <c r="G8" s="186"/>
      <c r="H8" s="186"/>
    </row>
    <row r="9" spans="1:8" ht="55.5" customHeight="1">
      <c r="A9" s="191" t="s">
        <v>198</v>
      </c>
      <c r="B9" s="286" t="s">
        <v>554</v>
      </c>
      <c r="C9" s="286"/>
      <c r="D9" s="286"/>
      <c r="E9" s="286"/>
      <c r="F9" s="186"/>
      <c r="G9" s="186"/>
      <c r="H9" s="186"/>
    </row>
    <row r="10" spans="1:8" ht="39" customHeight="1">
      <c r="A10" s="191"/>
      <c r="B10" s="191"/>
      <c r="C10" s="186"/>
      <c r="D10" s="195"/>
      <c r="E10" s="195"/>
      <c r="F10" s="186"/>
      <c r="G10" s="186"/>
      <c r="H10" s="186"/>
    </row>
    <row r="11" spans="1:8" s="98" customFormat="1" ht="12.75" customHeight="1">
      <c r="A11" s="275" t="s">
        <v>199</v>
      </c>
      <c r="B11" s="276"/>
      <c r="C11" s="276"/>
      <c r="D11" s="276"/>
      <c r="E11" s="277"/>
      <c r="F11" s="196"/>
      <c r="G11" s="196"/>
      <c r="H11" s="196"/>
    </row>
    <row r="12" spans="1:8" s="98" customFormat="1" ht="12.75" customHeight="1">
      <c r="A12" s="197" t="s">
        <v>200</v>
      </c>
      <c r="B12" s="197" t="s">
        <v>201</v>
      </c>
      <c r="C12" s="197" t="s">
        <v>202</v>
      </c>
      <c r="D12" s="197" t="s">
        <v>203</v>
      </c>
      <c r="E12" s="197" t="s">
        <v>204</v>
      </c>
      <c r="F12" s="196"/>
      <c r="G12" s="196"/>
      <c r="H12" s="196"/>
    </row>
    <row r="13" spans="1:8" s="98" customFormat="1" ht="12.75" customHeight="1">
      <c r="A13" s="197"/>
      <c r="B13" s="197"/>
      <c r="C13" s="197"/>
      <c r="D13" s="197"/>
      <c r="E13" s="197"/>
      <c r="F13" s="196"/>
      <c r="G13" s="196"/>
      <c r="H13" s="196"/>
    </row>
    <row r="14" spans="1:8" s="98" customFormat="1" ht="51">
      <c r="A14" s="281" t="s">
        <v>205</v>
      </c>
      <c r="B14" s="199">
        <v>1</v>
      </c>
      <c r="C14" s="200" t="s">
        <v>405</v>
      </c>
      <c r="D14" s="199">
        <v>1</v>
      </c>
      <c r="E14" s="200" t="s">
        <v>406</v>
      </c>
      <c r="F14" s="196"/>
      <c r="G14" s="196"/>
      <c r="H14" s="196"/>
    </row>
    <row r="15" spans="1:8" s="98" customFormat="1" ht="38.25">
      <c r="A15" s="282"/>
      <c r="B15" s="199">
        <v>2</v>
      </c>
      <c r="C15" s="201" t="s">
        <v>407</v>
      </c>
      <c r="D15" s="199">
        <v>2</v>
      </c>
      <c r="E15" s="200" t="s">
        <v>408</v>
      </c>
      <c r="F15" s="196"/>
      <c r="G15" s="196"/>
      <c r="H15" s="196"/>
    </row>
    <row r="16" spans="1:8" s="98" customFormat="1" ht="50.25" customHeight="1">
      <c r="A16" s="198" t="s">
        <v>206</v>
      </c>
      <c r="B16" s="199">
        <v>3</v>
      </c>
      <c r="C16" s="200" t="s">
        <v>409</v>
      </c>
      <c r="D16" s="199">
        <v>3</v>
      </c>
      <c r="E16" s="200" t="s">
        <v>410</v>
      </c>
      <c r="F16" s="196"/>
      <c r="G16" s="196"/>
      <c r="H16" s="196"/>
    </row>
    <row r="17" spans="1:8" s="98" customFormat="1" ht="51">
      <c r="A17" s="281" t="s">
        <v>334</v>
      </c>
      <c r="B17" s="199">
        <v>4</v>
      </c>
      <c r="C17" s="200" t="s">
        <v>411</v>
      </c>
      <c r="D17" s="199">
        <v>4</v>
      </c>
      <c r="E17" s="200" t="s">
        <v>412</v>
      </c>
      <c r="F17" s="196"/>
      <c r="G17" s="196"/>
      <c r="H17" s="196"/>
    </row>
    <row r="18" spans="1:8" s="98" customFormat="1" ht="51">
      <c r="A18" s="283"/>
      <c r="B18" s="199">
        <v>5</v>
      </c>
      <c r="C18" s="200" t="s">
        <v>413</v>
      </c>
      <c r="D18" s="199">
        <v>5</v>
      </c>
      <c r="E18" s="200" t="s">
        <v>414</v>
      </c>
      <c r="F18" s="196"/>
      <c r="G18" s="196"/>
      <c r="H18" s="196"/>
    </row>
    <row r="19" spans="1:8" s="98" customFormat="1" ht="51">
      <c r="A19" s="282"/>
      <c r="B19" s="199">
        <v>6</v>
      </c>
      <c r="C19" s="202" t="s">
        <v>415</v>
      </c>
      <c r="D19" s="199"/>
      <c r="E19" s="200"/>
      <c r="F19" s="196"/>
      <c r="G19" s="196"/>
      <c r="H19" s="196"/>
    </row>
    <row r="20" spans="1:8" s="98" customFormat="1" ht="12.75" customHeight="1">
      <c r="A20" s="284" t="s">
        <v>416</v>
      </c>
      <c r="B20" s="269">
        <v>7</v>
      </c>
      <c r="C20" s="203" t="s">
        <v>417</v>
      </c>
      <c r="D20" s="269">
        <v>6</v>
      </c>
      <c r="E20" s="284" t="s">
        <v>419</v>
      </c>
      <c r="F20" s="287"/>
      <c r="G20" s="288"/>
      <c r="H20" s="288"/>
    </row>
    <row r="21" spans="1:8" s="98" customFormat="1" ht="99.75" customHeight="1">
      <c r="A21" s="285"/>
      <c r="B21" s="271"/>
      <c r="C21" s="204" t="s">
        <v>418</v>
      </c>
      <c r="D21" s="271"/>
      <c r="E21" s="285"/>
      <c r="F21" s="287"/>
      <c r="G21" s="288"/>
      <c r="H21" s="288"/>
    </row>
    <row r="22" spans="1:8" s="98" customFormat="1" ht="63.75">
      <c r="A22" s="201" t="s">
        <v>420</v>
      </c>
      <c r="B22" s="205">
        <v>8</v>
      </c>
      <c r="C22" s="201" t="s">
        <v>421</v>
      </c>
      <c r="D22" s="199"/>
      <c r="E22" s="200"/>
      <c r="F22" s="196"/>
      <c r="G22" s="196"/>
      <c r="H22" s="196"/>
    </row>
    <row r="23" spans="1:8" s="98" customFormat="1" ht="38.25">
      <c r="A23" s="281" t="s">
        <v>422</v>
      </c>
      <c r="B23" s="199">
        <v>9</v>
      </c>
      <c r="C23" s="200" t="s">
        <v>423</v>
      </c>
      <c r="D23" s="199">
        <v>7</v>
      </c>
      <c r="E23" s="200" t="s">
        <v>424</v>
      </c>
      <c r="F23" s="196"/>
      <c r="G23" s="196"/>
      <c r="H23" s="196"/>
    </row>
    <row r="24" spans="1:8" s="98" customFormat="1" ht="56.25" customHeight="1">
      <c r="A24" s="283"/>
      <c r="B24" s="199">
        <v>10</v>
      </c>
      <c r="C24" s="201" t="s">
        <v>425</v>
      </c>
      <c r="D24" s="205">
        <v>8</v>
      </c>
      <c r="E24" s="201" t="s">
        <v>611</v>
      </c>
      <c r="F24" s="196"/>
      <c r="G24" s="196"/>
      <c r="H24" s="196"/>
    </row>
    <row r="25" spans="1:8" s="98" customFormat="1" ht="81.75" customHeight="1">
      <c r="A25" s="282"/>
      <c r="B25" s="199">
        <v>11</v>
      </c>
      <c r="C25" s="201" t="s">
        <v>426</v>
      </c>
      <c r="D25" s="205">
        <v>9</v>
      </c>
      <c r="E25" s="201" t="s">
        <v>427</v>
      </c>
      <c r="F25" s="196"/>
      <c r="G25" s="196"/>
      <c r="H25" s="196"/>
    </row>
    <row r="26" spans="1:8" s="98" customFormat="1" ht="12.75" customHeight="1">
      <c r="A26" s="275" t="s">
        <v>207</v>
      </c>
      <c r="B26" s="276"/>
      <c r="C26" s="276"/>
      <c r="D26" s="276"/>
      <c r="E26" s="277"/>
      <c r="F26" s="196"/>
      <c r="G26" s="196"/>
      <c r="H26" s="196"/>
    </row>
    <row r="27" spans="1:8" s="99" customFormat="1" ht="12.75">
      <c r="A27" s="206" t="s">
        <v>200</v>
      </c>
      <c r="B27" s="207" t="s">
        <v>201</v>
      </c>
      <c r="C27" s="208" t="s">
        <v>208</v>
      </c>
      <c r="D27" s="208" t="s">
        <v>203</v>
      </c>
      <c r="E27" s="208" t="s">
        <v>428</v>
      </c>
      <c r="F27" s="196"/>
      <c r="G27" s="196"/>
      <c r="H27" s="196"/>
    </row>
    <row r="28" spans="1:8" s="98" customFormat="1" ht="89.25">
      <c r="A28" s="266" t="s">
        <v>429</v>
      </c>
      <c r="B28" s="269">
        <v>1</v>
      </c>
      <c r="C28" s="210" t="s">
        <v>430</v>
      </c>
      <c r="D28" s="272">
        <v>1</v>
      </c>
      <c r="E28" s="266" t="s">
        <v>433</v>
      </c>
      <c r="F28" s="287"/>
      <c r="G28" s="288"/>
      <c r="H28" s="288"/>
    </row>
    <row r="29" spans="1:8" s="98" customFormat="1" ht="15">
      <c r="A29" s="267"/>
      <c r="B29" s="270"/>
      <c r="C29" s="211"/>
      <c r="D29" s="273"/>
      <c r="E29" s="267"/>
      <c r="F29" s="287"/>
      <c r="G29" s="288"/>
      <c r="H29" s="288"/>
    </row>
    <row r="30" spans="1:8" s="98" customFormat="1" ht="51">
      <c r="A30" s="267"/>
      <c r="B30" s="270"/>
      <c r="C30" s="212" t="s">
        <v>431</v>
      </c>
      <c r="D30" s="273"/>
      <c r="E30" s="267"/>
      <c r="F30" s="287"/>
      <c r="G30" s="288"/>
      <c r="H30" s="288"/>
    </row>
    <row r="31" spans="1:8" s="98" customFormat="1" ht="12.75">
      <c r="A31" s="267"/>
      <c r="B31" s="270"/>
      <c r="C31" s="212"/>
      <c r="D31" s="273"/>
      <c r="E31" s="267"/>
      <c r="F31" s="287"/>
      <c r="G31" s="288"/>
      <c r="H31" s="288"/>
    </row>
    <row r="32" spans="1:8" s="98" customFormat="1" ht="38.25">
      <c r="A32" s="268"/>
      <c r="B32" s="271"/>
      <c r="C32" s="213" t="s">
        <v>432</v>
      </c>
      <c r="D32" s="274"/>
      <c r="E32" s="268"/>
      <c r="F32" s="287"/>
      <c r="G32" s="288"/>
      <c r="H32" s="288"/>
    </row>
    <row r="33" spans="1:8" s="98" customFormat="1" ht="38.25" customHeight="1">
      <c r="A33" s="214" t="s">
        <v>434</v>
      </c>
      <c r="B33" s="199">
        <v>2</v>
      </c>
      <c r="C33" s="201" t="s">
        <v>435</v>
      </c>
      <c r="D33" s="205">
        <v>2</v>
      </c>
      <c r="E33" s="205" t="s">
        <v>436</v>
      </c>
      <c r="F33" s="215"/>
      <c r="G33" s="215"/>
      <c r="H33" s="215"/>
    </row>
    <row r="34" spans="1:8" s="98" customFormat="1" ht="114.75">
      <c r="A34" s="198" t="s">
        <v>437</v>
      </c>
      <c r="B34" s="269">
        <v>3</v>
      </c>
      <c r="C34" s="203" t="s">
        <v>440</v>
      </c>
      <c r="D34" s="269">
        <v>3</v>
      </c>
      <c r="E34" s="209" t="s">
        <v>444</v>
      </c>
      <c r="F34" s="287"/>
      <c r="G34" s="288"/>
      <c r="H34" s="288"/>
    </row>
    <row r="35" spans="1:8" s="98" customFormat="1" ht="38.25">
      <c r="A35" s="216" t="s">
        <v>438</v>
      </c>
      <c r="B35" s="270"/>
      <c r="C35" s="218" t="s">
        <v>441</v>
      </c>
      <c r="D35" s="270"/>
      <c r="E35" s="221"/>
      <c r="F35" s="287"/>
      <c r="G35" s="288"/>
      <c r="H35" s="288"/>
    </row>
    <row r="36" spans="1:8" s="98" customFormat="1" ht="38.25">
      <c r="A36" s="216" t="s">
        <v>439</v>
      </c>
      <c r="B36" s="270"/>
      <c r="C36" s="219"/>
      <c r="D36" s="270"/>
      <c r="E36" s="222" t="s">
        <v>445</v>
      </c>
      <c r="F36" s="287"/>
      <c r="G36" s="288"/>
      <c r="H36" s="288"/>
    </row>
    <row r="37" spans="1:8" s="98" customFormat="1" ht="51">
      <c r="A37" s="216"/>
      <c r="B37" s="270"/>
      <c r="C37" s="218" t="s">
        <v>442</v>
      </c>
      <c r="D37" s="270"/>
      <c r="E37" s="221"/>
      <c r="F37" s="287"/>
      <c r="G37" s="288"/>
      <c r="H37" s="288"/>
    </row>
    <row r="38" spans="1:8" s="98" customFormat="1" ht="63.75">
      <c r="A38" s="216"/>
      <c r="B38" s="270"/>
      <c r="C38" s="219"/>
      <c r="D38" s="270"/>
      <c r="E38" s="222" t="s">
        <v>446</v>
      </c>
      <c r="F38" s="287"/>
      <c r="G38" s="288"/>
      <c r="H38" s="288"/>
    </row>
    <row r="39" spans="1:8" s="98" customFormat="1" ht="25.5">
      <c r="A39" s="216"/>
      <c r="B39" s="270"/>
      <c r="C39" s="218" t="s">
        <v>443</v>
      </c>
      <c r="D39" s="270"/>
      <c r="E39" s="221"/>
      <c r="F39" s="287"/>
      <c r="G39" s="288"/>
      <c r="H39" s="288"/>
    </row>
    <row r="40" spans="1:8" ht="51">
      <c r="A40" s="216"/>
      <c r="B40" s="270"/>
      <c r="C40" s="218"/>
      <c r="D40" s="270"/>
      <c r="E40" s="222" t="s">
        <v>447</v>
      </c>
      <c r="F40" s="287"/>
      <c r="G40" s="288"/>
      <c r="H40" s="288"/>
    </row>
    <row r="41" spans="1:8" ht="49.5" customHeight="1">
      <c r="A41" s="216"/>
      <c r="B41" s="270"/>
      <c r="C41" s="218"/>
      <c r="D41" s="270"/>
      <c r="E41" s="222"/>
      <c r="F41" s="287"/>
      <c r="G41" s="288"/>
      <c r="H41" s="288"/>
    </row>
    <row r="42" spans="1:8" ht="63.75">
      <c r="A42" s="217"/>
      <c r="B42" s="271"/>
      <c r="C42" s="220"/>
      <c r="D42" s="271"/>
      <c r="E42" s="223" t="s">
        <v>448</v>
      </c>
      <c r="F42" s="287"/>
      <c r="G42" s="288"/>
      <c r="H42" s="288"/>
    </row>
    <row r="43" spans="1:8" ht="38.25">
      <c r="A43" s="224" t="s">
        <v>73</v>
      </c>
      <c r="B43" s="269"/>
      <c r="C43" s="224" t="s">
        <v>451</v>
      </c>
      <c r="D43" s="269">
        <v>4</v>
      </c>
      <c r="E43" s="224" t="s">
        <v>454</v>
      </c>
      <c r="F43" s="287"/>
      <c r="G43" s="288"/>
      <c r="H43" s="288"/>
    </row>
    <row r="44" spans="1:8" ht="25.5">
      <c r="A44" s="225" t="s">
        <v>449</v>
      </c>
      <c r="B44" s="270"/>
      <c r="C44" s="227"/>
      <c r="D44" s="270"/>
      <c r="E44" s="225"/>
      <c r="F44" s="287"/>
      <c r="G44" s="288"/>
      <c r="H44" s="288"/>
    </row>
    <row r="45" spans="1:8" ht="102">
      <c r="A45" s="225" t="s">
        <v>450</v>
      </c>
      <c r="B45" s="270"/>
      <c r="C45" s="225" t="s">
        <v>452</v>
      </c>
      <c r="D45" s="270"/>
      <c r="E45" s="225" t="s">
        <v>455</v>
      </c>
      <c r="F45" s="287"/>
      <c r="G45" s="288"/>
      <c r="H45" s="288"/>
    </row>
    <row r="46" spans="1:8">
      <c r="A46" s="225"/>
      <c r="B46" s="270"/>
      <c r="C46" s="225"/>
      <c r="D46" s="270"/>
      <c r="E46" s="225"/>
      <c r="F46" s="287"/>
      <c r="G46" s="288"/>
      <c r="H46" s="288"/>
    </row>
    <row r="47" spans="1:8" ht="38.25">
      <c r="A47" s="226"/>
      <c r="B47" s="271"/>
      <c r="C47" s="226" t="s">
        <v>453</v>
      </c>
      <c r="D47" s="271"/>
      <c r="E47" s="226"/>
      <c r="F47" s="287"/>
      <c r="G47" s="288"/>
      <c r="H47" s="288"/>
    </row>
    <row r="48" spans="1:8" ht="51" customHeight="1">
      <c r="A48" s="281" t="s">
        <v>209</v>
      </c>
      <c r="B48" s="269">
        <v>4</v>
      </c>
      <c r="C48" s="203" t="s">
        <v>456</v>
      </c>
      <c r="D48" s="269">
        <v>5</v>
      </c>
      <c r="E48" s="266" t="s">
        <v>612</v>
      </c>
      <c r="F48" s="287"/>
      <c r="G48" s="288"/>
      <c r="H48" s="288"/>
    </row>
    <row r="49" spans="1:8" ht="25.5">
      <c r="A49" s="283"/>
      <c r="B49" s="271"/>
      <c r="C49" s="204" t="s">
        <v>457</v>
      </c>
      <c r="D49" s="271"/>
      <c r="E49" s="268"/>
      <c r="F49" s="287"/>
      <c r="G49" s="288"/>
      <c r="H49" s="288"/>
    </row>
    <row r="50" spans="1:8" ht="25.5">
      <c r="A50" s="283"/>
      <c r="B50" s="269">
        <v>5</v>
      </c>
      <c r="C50" s="203" t="s">
        <v>458</v>
      </c>
      <c r="D50" s="272">
        <v>6</v>
      </c>
      <c r="E50" s="266" t="s">
        <v>460</v>
      </c>
      <c r="F50" s="289"/>
      <c r="G50" s="290"/>
      <c r="H50" s="290"/>
    </row>
    <row r="51" spans="1:8" ht="38.25">
      <c r="A51" s="282"/>
      <c r="B51" s="271"/>
      <c r="C51" s="204" t="s">
        <v>459</v>
      </c>
      <c r="D51" s="274"/>
      <c r="E51" s="268"/>
      <c r="F51" s="289"/>
      <c r="G51" s="290"/>
      <c r="H51" s="290"/>
    </row>
    <row r="52" spans="1:8" ht="25.5">
      <c r="A52" s="281" t="s">
        <v>210</v>
      </c>
      <c r="B52" s="272">
        <v>6</v>
      </c>
      <c r="C52" s="210" t="s">
        <v>461</v>
      </c>
      <c r="D52" s="269">
        <v>7</v>
      </c>
      <c r="E52" s="224" t="s">
        <v>613</v>
      </c>
      <c r="F52" s="287"/>
      <c r="G52" s="288"/>
      <c r="H52" s="288"/>
    </row>
    <row r="53" spans="1:8" ht="15">
      <c r="A53" s="283"/>
      <c r="B53" s="273"/>
      <c r="C53" s="211"/>
      <c r="D53" s="270"/>
      <c r="E53" s="227"/>
      <c r="F53" s="287"/>
      <c r="G53" s="288"/>
      <c r="H53" s="288"/>
    </row>
    <row r="54" spans="1:8" ht="38.25">
      <c r="A54" s="282"/>
      <c r="B54" s="274"/>
      <c r="C54" s="213" t="s">
        <v>462</v>
      </c>
      <c r="D54" s="271"/>
      <c r="E54" s="226" t="s">
        <v>463</v>
      </c>
      <c r="F54" s="287"/>
      <c r="G54" s="288"/>
      <c r="H54" s="288"/>
    </row>
    <row r="55" spans="1:8" ht="38.25">
      <c r="A55" s="281" t="s">
        <v>335</v>
      </c>
      <c r="B55" s="269">
        <v>7</v>
      </c>
      <c r="C55" s="203" t="s">
        <v>464</v>
      </c>
      <c r="D55" s="269">
        <v>8</v>
      </c>
      <c r="E55" s="224" t="s">
        <v>466</v>
      </c>
      <c r="F55" s="287"/>
      <c r="G55" s="288"/>
      <c r="H55" s="288"/>
    </row>
    <row r="56" spans="1:8" ht="38.25">
      <c r="A56" s="283"/>
      <c r="B56" s="270"/>
      <c r="C56" s="229" t="s">
        <v>465</v>
      </c>
      <c r="D56" s="270"/>
      <c r="E56" s="227"/>
      <c r="F56" s="287"/>
      <c r="G56" s="288"/>
      <c r="H56" s="288"/>
    </row>
    <row r="57" spans="1:8" ht="25.5">
      <c r="A57" s="283"/>
      <c r="B57" s="270"/>
      <c r="C57" s="229"/>
      <c r="D57" s="270"/>
      <c r="E57" s="225" t="s">
        <v>614</v>
      </c>
      <c r="F57" s="287"/>
      <c r="G57" s="288"/>
      <c r="H57" s="288"/>
    </row>
    <row r="58" spans="1:8">
      <c r="A58" s="283"/>
      <c r="B58" s="270"/>
      <c r="C58" s="229"/>
      <c r="D58" s="270"/>
      <c r="E58" s="225"/>
      <c r="F58" s="287"/>
      <c r="G58" s="288"/>
      <c r="H58" s="288"/>
    </row>
    <row r="59" spans="1:8" ht="25.5">
      <c r="A59" s="282"/>
      <c r="B59" s="271"/>
      <c r="C59" s="204"/>
      <c r="D59" s="271"/>
      <c r="E59" s="226" t="s">
        <v>467</v>
      </c>
      <c r="F59" s="287"/>
      <c r="G59" s="288"/>
      <c r="H59" s="288"/>
    </row>
    <row r="60" spans="1:8" ht="38.25">
      <c r="A60" s="214" t="s">
        <v>211</v>
      </c>
      <c r="B60" s="230">
        <v>8</v>
      </c>
      <c r="C60" s="214" t="s">
        <v>468</v>
      </c>
      <c r="D60" s="205">
        <v>9</v>
      </c>
      <c r="E60" s="214" t="s">
        <v>469</v>
      </c>
      <c r="F60" s="228"/>
      <c r="G60" s="228"/>
      <c r="H60" s="228"/>
    </row>
    <row r="61" spans="1:8" ht="25.5">
      <c r="A61" s="281" t="s">
        <v>212</v>
      </c>
      <c r="B61" s="231">
        <v>9</v>
      </c>
      <c r="C61" s="200" t="s">
        <v>470</v>
      </c>
      <c r="D61" s="199">
        <v>10</v>
      </c>
      <c r="E61" s="202" t="s">
        <v>471</v>
      </c>
      <c r="F61" s="196"/>
      <c r="G61" s="196"/>
      <c r="H61" s="196"/>
    </row>
    <row r="62" spans="1:8" ht="38.25">
      <c r="A62" s="283"/>
      <c r="B62" s="199">
        <v>10</v>
      </c>
      <c r="C62" s="200" t="s">
        <v>472</v>
      </c>
      <c r="D62" s="199">
        <v>11</v>
      </c>
      <c r="E62" s="202" t="s">
        <v>473</v>
      </c>
      <c r="F62" s="196"/>
      <c r="G62" s="196"/>
      <c r="H62" s="196"/>
    </row>
    <row r="63" spans="1:8" ht="38.25">
      <c r="A63" s="283"/>
      <c r="B63" s="269">
        <v>11</v>
      </c>
      <c r="C63" s="203" t="s">
        <v>474</v>
      </c>
      <c r="D63" s="269">
        <v>12</v>
      </c>
      <c r="E63" s="232" t="s">
        <v>476</v>
      </c>
      <c r="F63" s="287"/>
      <c r="G63" s="288"/>
      <c r="H63" s="288"/>
    </row>
    <row r="64" spans="1:8" ht="15">
      <c r="A64" s="283"/>
      <c r="B64" s="270"/>
      <c r="C64" s="229"/>
      <c r="D64" s="270"/>
      <c r="E64" s="227"/>
      <c r="F64" s="287"/>
      <c r="G64" s="288"/>
      <c r="H64" s="288"/>
    </row>
    <row r="65" spans="1:8" ht="25.5">
      <c r="A65" s="283"/>
      <c r="B65" s="270"/>
      <c r="C65" s="229" t="s">
        <v>475</v>
      </c>
      <c r="D65" s="270"/>
      <c r="E65" s="225" t="s">
        <v>477</v>
      </c>
      <c r="F65" s="287"/>
      <c r="G65" s="288"/>
      <c r="H65" s="288"/>
    </row>
    <row r="66" spans="1:8">
      <c r="A66" s="283"/>
      <c r="B66" s="270"/>
      <c r="C66" s="229"/>
      <c r="D66" s="270"/>
      <c r="E66" s="225"/>
      <c r="F66" s="287"/>
      <c r="G66" s="288"/>
      <c r="H66" s="288"/>
    </row>
    <row r="67" spans="1:8" ht="25.5">
      <c r="A67" s="282"/>
      <c r="B67" s="271"/>
      <c r="C67" s="204"/>
      <c r="D67" s="271"/>
      <c r="E67" s="226" t="s">
        <v>478</v>
      </c>
      <c r="F67" s="287"/>
      <c r="G67" s="288"/>
      <c r="H67" s="288"/>
    </row>
  </sheetData>
  <mergeCells count="65">
    <mergeCell ref="H63:H67"/>
    <mergeCell ref="A61:A67"/>
    <mergeCell ref="B63:B67"/>
    <mergeCell ref="D63:D67"/>
    <mergeCell ref="F63:F67"/>
    <mergeCell ref="G63:G67"/>
    <mergeCell ref="H52:H54"/>
    <mergeCell ref="A55:A59"/>
    <mergeCell ref="B55:B59"/>
    <mergeCell ref="D55:D59"/>
    <mergeCell ref="F55:F59"/>
    <mergeCell ref="G55:G59"/>
    <mergeCell ref="H55:H59"/>
    <mergeCell ref="A52:A54"/>
    <mergeCell ref="B52:B54"/>
    <mergeCell ref="D52:D54"/>
    <mergeCell ref="F52:F54"/>
    <mergeCell ref="G52:G54"/>
    <mergeCell ref="G48:G49"/>
    <mergeCell ref="H48:H49"/>
    <mergeCell ref="B50:B51"/>
    <mergeCell ref="D50:D51"/>
    <mergeCell ref="E50:E51"/>
    <mergeCell ref="F50:F51"/>
    <mergeCell ref="G50:G51"/>
    <mergeCell ref="H50:H51"/>
    <mergeCell ref="A48:A51"/>
    <mergeCell ref="B48:B49"/>
    <mergeCell ref="D48:D49"/>
    <mergeCell ref="E48:E49"/>
    <mergeCell ref="F48:F49"/>
    <mergeCell ref="B43:B47"/>
    <mergeCell ref="D43:D47"/>
    <mergeCell ref="F43:F47"/>
    <mergeCell ref="G43:G47"/>
    <mergeCell ref="H43:H47"/>
    <mergeCell ref="F28:F32"/>
    <mergeCell ref="G28:G32"/>
    <mergeCell ref="H28:H32"/>
    <mergeCell ref="B34:B42"/>
    <mergeCell ref="D34:D42"/>
    <mergeCell ref="F34:F42"/>
    <mergeCell ref="G34:G42"/>
    <mergeCell ref="H34:H42"/>
    <mergeCell ref="F20:F21"/>
    <mergeCell ref="G20:G21"/>
    <mergeCell ref="H20:H21"/>
    <mergeCell ref="A23:A25"/>
    <mergeCell ref="A26:E26"/>
    <mergeCell ref="E20:E21"/>
    <mergeCell ref="A28:A32"/>
    <mergeCell ref="B28:B32"/>
    <mergeCell ref="D28:D32"/>
    <mergeCell ref="A11:E11"/>
    <mergeCell ref="B1:D1"/>
    <mergeCell ref="B2:D2"/>
    <mergeCell ref="B5:C5"/>
    <mergeCell ref="B7:E7"/>
    <mergeCell ref="A14:A15"/>
    <mergeCell ref="A17:A19"/>
    <mergeCell ref="A20:A21"/>
    <mergeCell ref="B20:B21"/>
    <mergeCell ref="D20:D21"/>
    <mergeCell ref="E28:E32"/>
    <mergeCell ref="B9:E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31"/>
  <sheetViews>
    <sheetView topLeftCell="A16" zoomScale="120" zoomScaleNormal="120" workbookViewId="0">
      <selection activeCell="A32" sqref="A32:XFD51"/>
    </sheetView>
  </sheetViews>
  <sheetFormatPr baseColWidth="10" defaultColWidth="10.5703125" defaultRowHeight="18.75"/>
  <cols>
    <col min="1" max="1" width="52.140625" style="96" customWidth="1"/>
    <col min="2" max="2" width="20" style="97" customWidth="1"/>
    <col min="3" max="3" width="15.5703125" style="95" customWidth="1"/>
    <col min="4" max="4" width="25.140625" style="95" customWidth="1"/>
    <col min="5" max="5" width="32.5703125" style="95" customWidth="1"/>
    <col min="6" max="6" width="44.42578125" style="96" customWidth="1"/>
  </cols>
  <sheetData>
    <row r="1" spans="1:12" ht="22.5" customHeight="1">
      <c r="A1" s="291" t="s">
        <v>186</v>
      </c>
      <c r="B1" s="291"/>
      <c r="C1" s="291"/>
      <c r="D1" s="291"/>
      <c r="E1" s="291"/>
      <c r="F1" s="291"/>
      <c r="G1" s="152"/>
      <c r="H1" s="300"/>
      <c r="I1" s="300"/>
      <c r="J1" s="152"/>
      <c r="K1" s="152" t="s">
        <v>479</v>
      </c>
      <c r="L1" s="152"/>
    </row>
    <row r="2" spans="1:12">
      <c r="A2" s="292" t="s">
        <v>187</v>
      </c>
      <c r="B2" s="292"/>
      <c r="C2" s="292"/>
      <c r="D2" s="292"/>
      <c r="E2" s="292"/>
      <c r="F2" s="292"/>
      <c r="G2" s="152"/>
      <c r="H2" s="300"/>
      <c r="I2" s="300"/>
      <c r="J2" s="152"/>
      <c r="K2" s="152"/>
      <c r="L2" s="152"/>
    </row>
    <row r="3" spans="1:12">
      <c r="A3" s="293" t="s">
        <v>188</v>
      </c>
      <c r="B3" s="294"/>
      <c r="C3" s="294"/>
      <c r="D3" s="294"/>
      <c r="E3" s="294"/>
      <c r="F3" s="294"/>
      <c r="G3" s="152"/>
      <c r="H3" s="300"/>
      <c r="I3" s="300"/>
      <c r="J3" s="152"/>
      <c r="K3" s="152"/>
      <c r="L3" s="152"/>
    </row>
    <row r="4" spans="1:12" ht="28.5" customHeight="1">
      <c r="A4" s="295" t="s">
        <v>189</v>
      </c>
      <c r="B4" s="297" t="s">
        <v>190</v>
      </c>
      <c r="C4" s="298"/>
      <c r="D4" s="298"/>
      <c r="E4" s="299"/>
      <c r="F4" s="233" t="s">
        <v>191</v>
      </c>
      <c r="G4" s="152"/>
      <c r="H4" s="300"/>
      <c r="I4" s="300"/>
      <c r="J4" s="152"/>
      <c r="K4" s="234"/>
      <c r="L4" s="235"/>
    </row>
    <row r="5" spans="1:12" ht="46.5" customHeight="1">
      <c r="A5" s="296"/>
      <c r="B5" s="236" t="s">
        <v>192</v>
      </c>
      <c r="C5" s="236" t="s">
        <v>193</v>
      </c>
      <c r="D5" s="236" t="s">
        <v>194</v>
      </c>
      <c r="E5" s="236" t="s">
        <v>195</v>
      </c>
      <c r="F5" s="237"/>
      <c r="G5" s="152"/>
      <c r="H5" s="300"/>
      <c r="I5" s="300"/>
      <c r="J5" s="152"/>
      <c r="K5" s="238"/>
      <c r="L5" s="238"/>
    </row>
    <row r="6" spans="1:12">
      <c r="A6" s="239" t="s">
        <v>480</v>
      </c>
      <c r="B6" s="240" t="s">
        <v>481</v>
      </c>
      <c r="C6" s="240">
        <v>1.4</v>
      </c>
      <c r="D6" s="240" t="s">
        <v>482</v>
      </c>
      <c r="E6" s="240" t="s">
        <v>483</v>
      </c>
      <c r="F6" s="202" t="s">
        <v>7</v>
      </c>
      <c r="G6" s="152"/>
      <c r="H6" s="300"/>
      <c r="I6" s="300"/>
      <c r="J6" s="152"/>
      <c r="K6" s="175"/>
      <c r="L6" s="152"/>
    </row>
    <row r="7" spans="1:12">
      <c r="A7" s="202" t="s">
        <v>484</v>
      </c>
      <c r="B7" s="240" t="s">
        <v>485</v>
      </c>
      <c r="C7" s="240">
        <v>4.5999999999999996</v>
      </c>
      <c r="D7" s="240" t="s">
        <v>486</v>
      </c>
      <c r="E7" s="240" t="s">
        <v>487</v>
      </c>
      <c r="F7" s="202" t="s">
        <v>7</v>
      </c>
      <c r="G7" s="152"/>
      <c r="H7" s="300"/>
      <c r="I7" s="300"/>
      <c r="J7" s="152"/>
      <c r="K7" s="175"/>
      <c r="L7" s="241"/>
    </row>
    <row r="8" spans="1:12">
      <c r="A8" s="202" t="s">
        <v>488</v>
      </c>
      <c r="B8" s="240">
        <v>3.4</v>
      </c>
      <c r="C8" s="240" t="s">
        <v>489</v>
      </c>
      <c r="D8" s="240">
        <v>2.2999999999999998</v>
      </c>
      <c r="E8" s="240">
        <v>3</v>
      </c>
      <c r="F8" s="202" t="s">
        <v>7</v>
      </c>
      <c r="G8" s="152"/>
      <c r="H8" s="301"/>
      <c r="I8" s="301"/>
      <c r="J8" s="242"/>
      <c r="K8" s="199"/>
      <c r="L8" s="200"/>
    </row>
    <row r="9" spans="1:12">
      <c r="A9" s="202" t="s">
        <v>490</v>
      </c>
      <c r="B9" s="240"/>
      <c r="C9" s="240"/>
      <c r="D9" s="240">
        <v>7</v>
      </c>
      <c r="E9" s="240">
        <v>2.8</v>
      </c>
      <c r="F9" s="202" t="s">
        <v>7</v>
      </c>
      <c r="G9" s="152"/>
      <c r="H9" s="301"/>
      <c r="I9" s="301"/>
      <c r="J9" s="242"/>
      <c r="K9" s="199"/>
      <c r="L9" s="200"/>
    </row>
    <row r="10" spans="1:12" ht="25.5">
      <c r="A10" s="202" t="s">
        <v>491</v>
      </c>
      <c r="B10" s="240" t="s">
        <v>492</v>
      </c>
      <c r="C10" s="240" t="s">
        <v>493</v>
      </c>
      <c r="D10" s="240" t="s">
        <v>494</v>
      </c>
      <c r="E10" s="240" t="s">
        <v>495</v>
      </c>
      <c r="F10" s="202" t="s">
        <v>7</v>
      </c>
      <c r="G10" s="152"/>
      <c r="H10" s="301"/>
      <c r="I10" s="301"/>
      <c r="J10" s="242"/>
      <c r="K10" s="199"/>
      <c r="L10" s="243"/>
    </row>
    <row r="11" spans="1:12">
      <c r="A11" s="202" t="s">
        <v>496</v>
      </c>
      <c r="B11" s="240" t="s">
        <v>487</v>
      </c>
      <c r="C11" s="240" t="s">
        <v>497</v>
      </c>
      <c r="D11" s="240" t="s">
        <v>498</v>
      </c>
      <c r="E11" s="240" t="s">
        <v>499</v>
      </c>
      <c r="F11" s="202" t="s">
        <v>7</v>
      </c>
      <c r="G11" s="152"/>
      <c r="H11" s="301"/>
      <c r="I11" s="301"/>
      <c r="J11" s="242"/>
      <c r="K11" s="199"/>
      <c r="L11" s="200"/>
    </row>
    <row r="12" spans="1:12">
      <c r="A12" s="202" t="s">
        <v>500</v>
      </c>
      <c r="B12" s="240" t="s">
        <v>501</v>
      </c>
      <c r="C12" s="240" t="s">
        <v>502</v>
      </c>
      <c r="D12" s="240" t="s">
        <v>503</v>
      </c>
      <c r="E12" s="240" t="s">
        <v>504</v>
      </c>
      <c r="F12" s="202" t="s">
        <v>7</v>
      </c>
      <c r="G12" s="152"/>
      <c r="H12" s="301"/>
      <c r="I12" s="301"/>
      <c r="J12" s="242"/>
      <c r="K12" s="199"/>
      <c r="L12" s="200"/>
    </row>
    <row r="13" spans="1:12">
      <c r="A13" s="202" t="s">
        <v>505</v>
      </c>
      <c r="B13" s="240" t="s">
        <v>506</v>
      </c>
      <c r="C13" s="240" t="s">
        <v>507</v>
      </c>
      <c r="D13" s="240" t="s">
        <v>508</v>
      </c>
      <c r="E13" s="240" t="s">
        <v>504</v>
      </c>
      <c r="F13" s="202" t="s">
        <v>7</v>
      </c>
      <c r="G13" s="152"/>
      <c r="H13" s="301"/>
      <c r="I13" s="301"/>
      <c r="J13" s="242"/>
      <c r="K13" s="199"/>
      <c r="L13" s="200"/>
    </row>
    <row r="14" spans="1:12">
      <c r="A14" s="202" t="s">
        <v>509</v>
      </c>
      <c r="B14" s="240" t="s">
        <v>510</v>
      </c>
      <c r="C14" s="240" t="s">
        <v>502</v>
      </c>
      <c r="D14" s="240" t="s">
        <v>511</v>
      </c>
      <c r="E14" s="240" t="s">
        <v>512</v>
      </c>
      <c r="F14" s="202" t="s">
        <v>7</v>
      </c>
      <c r="G14" s="152"/>
      <c r="H14" s="301"/>
      <c r="I14" s="301"/>
      <c r="J14" s="242"/>
      <c r="K14" s="199"/>
      <c r="L14" s="200"/>
    </row>
    <row r="15" spans="1:12">
      <c r="A15" s="239" t="s">
        <v>513</v>
      </c>
      <c r="B15" s="240">
        <v>6.7</v>
      </c>
      <c r="C15" s="240">
        <v>4</v>
      </c>
      <c r="D15" s="240" t="s">
        <v>486</v>
      </c>
      <c r="E15" s="240" t="s">
        <v>514</v>
      </c>
      <c r="F15" s="202" t="s">
        <v>7</v>
      </c>
      <c r="G15" s="152"/>
      <c r="H15" s="301"/>
      <c r="I15" s="301"/>
      <c r="J15" s="242"/>
      <c r="K15" s="199"/>
      <c r="L15" s="200"/>
    </row>
    <row r="16" spans="1:12">
      <c r="A16" s="202" t="s">
        <v>515</v>
      </c>
      <c r="B16" s="240">
        <v>1.8</v>
      </c>
      <c r="C16" s="240"/>
      <c r="D16" s="240" t="s">
        <v>516</v>
      </c>
      <c r="E16" s="240" t="s">
        <v>517</v>
      </c>
      <c r="F16" s="202" t="s">
        <v>7</v>
      </c>
      <c r="G16" s="152"/>
      <c r="H16" s="301"/>
      <c r="I16" s="301"/>
      <c r="J16" s="242"/>
      <c r="K16" s="205"/>
      <c r="L16" s="243"/>
    </row>
    <row r="17" spans="1:12">
      <c r="A17" s="202" t="s">
        <v>518</v>
      </c>
      <c r="B17" s="240">
        <v>1</v>
      </c>
      <c r="C17" s="240"/>
      <c r="D17" s="240" t="s">
        <v>516</v>
      </c>
      <c r="E17" s="240" t="s">
        <v>519</v>
      </c>
      <c r="F17" s="202" t="s">
        <v>7</v>
      </c>
      <c r="G17" s="152"/>
      <c r="H17" s="300"/>
      <c r="I17" s="300"/>
      <c r="J17" s="152"/>
      <c r="K17" s="175"/>
      <c r="L17" s="244"/>
    </row>
    <row r="18" spans="1:12">
      <c r="A18" s="202" t="s">
        <v>520</v>
      </c>
      <c r="B18" s="240" t="s">
        <v>521</v>
      </c>
      <c r="C18" s="240">
        <v>3.5</v>
      </c>
      <c r="D18" s="240" t="s">
        <v>522</v>
      </c>
      <c r="E18" s="240" t="s">
        <v>523</v>
      </c>
      <c r="F18" s="202" t="s">
        <v>7</v>
      </c>
      <c r="G18" s="152"/>
      <c r="H18" s="300"/>
      <c r="I18" s="300"/>
      <c r="J18" s="152"/>
      <c r="K18" s="152"/>
      <c r="L18" s="152"/>
    </row>
    <row r="19" spans="1:12" ht="25.5">
      <c r="A19" s="202" t="s">
        <v>524</v>
      </c>
      <c r="B19" s="240">
        <v>9</v>
      </c>
      <c r="C19" s="240">
        <v>6</v>
      </c>
      <c r="D19" s="240"/>
      <c r="E19" s="240">
        <v>3</v>
      </c>
      <c r="F19" s="202" t="s">
        <v>7</v>
      </c>
      <c r="G19" s="152"/>
      <c r="H19" s="300"/>
      <c r="I19" s="300"/>
      <c r="J19" s="152"/>
      <c r="K19" s="152"/>
      <c r="L19" s="152"/>
    </row>
    <row r="20" spans="1:12">
      <c r="A20" s="224" t="s">
        <v>525</v>
      </c>
      <c r="B20" s="240" t="s">
        <v>526</v>
      </c>
      <c r="C20" s="240" t="s">
        <v>527</v>
      </c>
      <c r="D20" s="240">
        <v>8.1199999999999992</v>
      </c>
      <c r="E20" s="240" t="s">
        <v>528</v>
      </c>
      <c r="F20" s="202" t="s">
        <v>7</v>
      </c>
      <c r="G20" s="152"/>
      <c r="H20" s="300"/>
      <c r="I20" s="300"/>
      <c r="J20" s="152"/>
      <c r="K20" s="152"/>
      <c r="L20" s="152"/>
    </row>
    <row r="21" spans="1:12">
      <c r="A21" s="224" t="s">
        <v>529</v>
      </c>
      <c r="B21" s="240" t="s">
        <v>530</v>
      </c>
      <c r="C21" s="240" t="s">
        <v>493</v>
      </c>
      <c r="D21" s="240" t="s">
        <v>531</v>
      </c>
      <c r="E21" s="240" t="s">
        <v>532</v>
      </c>
      <c r="F21" s="202" t="s">
        <v>7</v>
      </c>
      <c r="G21" s="152"/>
      <c r="H21" s="300"/>
      <c r="I21" s="300"/>
      <c r="J21" s="152"/>
      <c r="K21" s="152"/>
      <c r="L21" s="152"/>
    </row>
    <row r="22" spans="1:12">
      <c r="A22" s="224" t="s">
        <v>533</v>
      </c>
      <c r="B22" s="240" t="s">
        <v>534</v>
      </c>
      <c r="C22" s="240" t="s">
        <v>535</v>
      </c>
      <c r="D22" s="240" t="s">
        <v>536</v>
      </c>
      <c r="E22" s="240" t="s">
        <v>537</v>
      </c>
      <c r="F22" s="202" t="s">
        <v>7</v>
      </c>
      <c r="G22" s="152"/>
      <c r="H22" s="300"/>
      <c r="I22" s="300"/>
      <c r="J22" s="152"/>
      <c r="K22" s="152"/>
      <c r="L22" s="152"/>
    </row>
    <row r="23" spans="1:12" ht="25.5">
      <c r="A23" s="202" t="s">
        <v>538</v>
      </c>
      <c r="B23" s="240" t="s">
        <v>507</v>
      </c>
      <c r="C23" s="240" t="s">
        <v>539</v>
      </c>
      <c r="D23" s="240" t="s">
        <v>540</v>
      </c>
      <c r="E23" s="240" t="s">
        <v>541</v>
      </c>
      <c r="F23" s="202" t="s">
        <v>7</v>
      </c>
      <c r="G23" s="152"/>
      <c r="H23" s="300"/>
      <c r="I23" s="300"/>
      <c r="J23" s="152"/>
      <c r="K23" s="152"/>
      <c r="L23" s="152"/>
    </row>
    <row r="24" spans="1:12">
      <c r="A24" s="202" t="s">
        <v>542</v>
      </c>
      <c r="B24" s="240" t="s">
        <v>501</v>
      </c>
      <c r="C24" s="240" t="s">
        <v>543</v>
      </c>
      <c r="D24" s="240" t="s">
        <v>544</v>
      </c>
      <c r="E24" s="240" t="s">
        <v>545</v>
      </c>
      <c r="F24" s="202" t="s">
        <v>7</v>
      </c>
      <c r="G24" s="152"/>
      <c r="H24" s="300"/>
      <c r="I24" s="300"/>
      <c r="J24" s="152"/>
      <c r="K24" s="152"/>
      <c r="L24" s="152"/>
    </row>
    <row r="25" spans="1:12">
      <c r="A25" s="245" t="s">
        <v>546</v>
      </c>
      <c r="B25" s="240" t="s">
        <v>547</v>
      </c>
      <c r="C25" s="240" t="s">
        <v>535</v>
      </c>
      <c r="D25" s="240" t="s">
        <v>531</v>
      </c>
      <c r="E25" s="240" t="s">
        <v>548</v>
      </c>
      <c r="F25" s="202" t="s">
        <v>7</v>
      </c>
      <c r="G25" s="152"/>
      <c r="H25" s="300"/>
      <c r="I25" s="300"/>
      <c r="J25" s="152"/>
      <c r="K25" s="152"/>
      <c r="L25" s="152"/>
    </row>
    <row r="26" spans="1:12" ht="24">
      <c r="A26" s="246" t="s">
        <v>549</v>
      </c>
      <c r="B26" s="240" t="s">
        <v>550</v>
      </c>
      <c r="C26" s="240" t="s">
        <v>551</v>
      </c>
      <c r="D26" s="240" t="s">
        <v>552</v>
      </c>
      <c r="E26" s="240" t="s">
        <v>553</v>
      </c>
      <c r="F26" s="202" t="s">
        <v>7</v>
      </c>
      <c r="G26" s="152"/>
      <c r="H26" s="300"/>
      <c r="I26" s="300"/>
      <c r="J26" s="152"/>
      <c r="K26" s="152"/>
      <c r="L26" s="152"/>
    </row>
    <row r="27" spans="1:12">
      <c r="A27" s="247"/>
      <c r="B27" s="202"/>
      <c r="C27" s="202"/>
      <c r="D27" s="202"/>
      <c r="E27" s="202"/>
      <c r="F27" s="202"/>
      <c r="G27" s="152"/>
      <c r="H27" s="300"/>
      <c r="I27" s="300"/>
      <c r="J27" s="152"/>
      <c r="K27" s="152"/>
      <c r="L27" s="152"/>
    </row>
    <row r="28" spans="1:12" ht="15">
      <c r="A28" s="202"/>
      <c r="B28" s="202"/>
      <c r="C28" s="202"/>
      <c r="D28" s="202"/>
      <c r="E28" s="202"/>
      <c r="F28" s="202"/>
      <c r="G28" s="152"/>
      <c r="H28" s="300"/>
      <c r="I28" s="300"/>
      <c r="J28" s="152"/>
      <c r="K28" s="152"/>
      <c r="L28" s="152"/>
    </row>
    <row r="29" spans="1:12" ht="15">
      <c r="A29" s="202"/>
      <c r="B29" s="202"/>
      <c r="C29" s="202"/>
      <c r="D29" s="202"/>
      <c r="E29" s="202"/>
      <c r="F29" s="202"/>
      <c r="G29" s="152"/>
      <c r="H29" s="300"/>
      <c r="I29" s="300"/>
      <c r="J29" s="152"/>
      <c r="K29" s="152"/>
      <c r="L29" s="152"/>
    </row>
    <row r="30" spans="1:12" ht="15">
      <c r="A30" s="202"/>
      <c r="B30" s="202"/>
      <c r="C30" s="202"/>
      <c r="D30" s="202"/>
      <c r="E30" s="202"/>
      <c r="F30" s="202"/>
      <c r="G30" s="152"/>
      <c r="H30" s="300"/>
      <c r="I30" s="300"/>
      <c r="J30" s="152"/>
      <c r="K30" s="152"/>
      <c r="L30" s="152"/>
    </row>
    <row r="31" spans="1:12" ht="15">
      <c r="A31" s="202"/>
      <c r="B31" s="202"/>
      <c r="C31" s="202"/>
      <c r="D31" s="202"/>
      <c r="E31" s="202"/>
      <c r="F31" s="202"/>
      <c r="G31" s="152"/>
      <c r="H31" s="300"/>
      <c r="I31" s="300"/>
      <c r="J31" s="152"/>
      <c r="K31" s="152"/>
      <c r="L31" s="152"/>
    </row>
  </sheetData>
  <mergeCells count="36">
    <mergeCell ref="H31:I31"/>
    <mergeCell ref="H26:I26"/>
    <mergeCell ref="H27:I27"/>
    <mergeCell ref="H28:I28"/>
    <mergeCell ref="H29:I29"/>
    <mergeCell ref="H30:I30"/>
    <mergeCell ref="H21:I21"/>
    <mergeCell ref="H22:I22"/>
    <mergeCell ref="H23:I23"/>
    <mergeCell ref="H24:I24"/>
    <mergeCell ref="H25:I25"/>
    <mergeCell ref="H16:I16"/>
    <mergeCell ref="H17:I17"/>
    <mergeCell ref="H18:I18"/>
    <mergeCell ref="H19:I19"/>
    <mergeCell ref="H20:I20"/>
    <mergeCell ref="H11:I11"/>
    <mergeCell ref="H12:I12"/>
    <mergeCell ref="H13:I13"/>
    <mergeCell ref="H14:I14"/>
    <mergeCell ref="H15:I15"/>
    <mergeCell ref="H6:I6"/>
    <mergeCell ref="H7:I7"/>
    <mergeCell ref="H8:I8"/>
    <mergeCell ref="H9:I9"/>
    <mergeCell ref="H10:I10"/>
    <mergeCell ref="H1:I1"/>
    <mergeCell ref="H2:I2"/>
    <mergeCell ref="H3:I3"/>
    <mergeCell ref="H4:I4"/>
    <mergeCell ref="H5:I5"/>
    <mergeCell ref="A1:F1"/>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1" sqref="E31:F31"/>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6" t="s">
        <v>69</v>
      </c>
      <c r="C2" s="307"/>
      <c r="D2" s="307"/>
      <c r="E2" s="307"/>
      <c r="F2" s="307"/>
      <c r="G2" s="307"/>
      <c r="H2" s="308"/>
    </row>
    <row r="3" spans="2:8" ht="16.5">
      <c r="B3" s="309" t="s">
        <v>70</v>
      </c>
      <c r="C3" s="310"/>
      <c r="D3" s="310"/>
      <c r="E3" s="310"/>
      <c r="F3" s="310"/>
      <c r="G3" s="310"/>
      <c r="H3" s="311"/>
    </row>
    <row r="4" spans="2:8" ht="88.5" customHeight="1">
      <c r="B4" s="312" t="s">
        <v>398</v>
      </c>
      <c r="C4" s="313"/>
      <c r="D4" s="313"/>
      <c r="E4" s="313"/>
      <c r="F4" s="313"/>
      <c r="G4" s="313"/>
      <c r="H4" s="314"/>
    </row>
    <row r="5" spans="2:8" ht="16.5">
      <c r="B5" s="7"/>
      <c r="C5" s="8"/>
      <c r="D5" s="8"/>
      <c r="E5" s="8"/>
      <c r="F5" s="8"/>
      <c r="G5" s="8"/>
      <c r="H5" s="9"/>
    </row>
    <row r="6" spans="2:8" ht="16.5" customHeight="1">
      <c r="B6" s="315" t="s">
        <v>336</v>
      </c>
      <c r="C6" s="316"/>
      <c r="D6" s="316"/>
      <c r="E6" s="316"/>
      <c r="F6" s="316"/>
      <c r="G6" s="316"/>
      <c r="H6" s="317"/>
    </row>
    <row r="7" spans="2:8" ht="44.25" customHeight="1">
      <c r="B7" s="315"/>
      <c r="C7" s="316"/>
      <c r="D7" s="316"/>
      <c r="E7" s="316"/>
      <c r="F7" s="316"/>
      <c r="G7" s="316"/>
      <c r="H7" s="317"/>
    </row>
    <row r="8" spans="2:8" ht="15.75" thickBot="1">
      <c r="B8" s="10"/>
      <c r="C8" s="11"/>
      <c r="D8" s="12"/>
      <c r="E8" s="13"/>
      <c r="F8" s="13"/>
      <c r="G8" s="14"/>
      <c r="H8" s="15"/>
    </row>
    <row r="9" spans="2:8">
      <c r="B9" s="10"/>
      <c r="C9" s="302" t="s">
        <v>71</v>
      </c>
      <c r="D9" s="303"/>
      <c r="E9" s="304" t="s">
        <v>72</v>
      </c>
      <c r="F9" s="305"/>
      <c r="G9" s="11"/>
      <c r="H9" s="15"/>
    </row>
    <row r="10" spans="2:8" ht="35.25" customHeight="1">
      <c r="B10" s="10"/>
      <c r="C10" s="318" t="s">
        <v>73</v>
      </c>
      <c r="D10" s="319"/>
      <c r="E10" s="320" t="s">
        <v>74</v>
      </c>
      <c r="F10" s="321"/>
      <c r="G10" s="11"/>
      <c r="H10" s="15"/>
    </row>
    <row r="11" spans="2:8" ht="17.25" customHeight="1">
      <c r="B11" s="10"/>
      <c r="C11" s="318" t="s">
        <v>75</v>
      </c>
      <c r="D11" s="319"/>
      <c r="E11" s="320" t="s">
        <v>76</v>
      </c>
      <c r="F11" s="321"/>
      <c r="G11" s="11"/>
      <c r="H11" s="15"/>
    </row>
    <row r="12" spans="2:8" ht="19.5" customHeight="1">
      <c r="B12" s="10"/>
      <c r="C12" s="318" t="s">
        <v>77</v>
      </c>
      <c r="D12" s="319"/>
      <c r="E12" s="320" t="s">
        <v>78</v>
      </c>
      <c r="F12" s="321"/>
      <c r="G12" s="11"/>
      <c r="H12" s="15"/>
    </row>
    <row r="13" spans="2:8" ht="27" customHeight="1">
      <c r="B13" s="10"/>
      <c r="C13" s="318" t="s">
        <v>79</v>
      </c>
      <c r="D13" s="319"/>
      <c r="E13" s="320" t="s">
        <v>173</v>
      </c>
      <c r="F13" s="321"/>
      <c r="G13" s="11"/>
      <c r="H13" s="15"/>
    </row>
    <row r="14" spans="2:8" ht="34.5" customHeight="1">
      <c r="B14" s="10"/>
      <c r="C14" s="322" t="s">
        <v>8</v>
      </c>
      <c r="D14" s="323"/>
      <c r="E14" s="324" t="s">
        <v>368</v>
      </c>
      <c r="F14" s="325"/>
      <c r="G14" s="11"/>
      <c r="H14" s="15"/>
    </row>
    <row r="15" spans="2:8" ht="27.75" customHeight="1">
      <c r="B15" s="10"/>
      <c r="C15" s="322" t="s">
        <v>9</v>
      </c>
      <c r="D15" s="323"/>
      <c r="E15" s="324" t="s">
        <v>80</v>
      </c>
      <c r="F15" s="325"/>
      <c r="G15" s="11"/>
      <c r="H15" s="15"/>
    </row>
    <row r="16" spans="2:8" ht="28.5" customHeight="1">
      <c r="B16" s="10"/>
      <c r="C16" s="322" t="s">
        <v>10</v>
      </c>
      <c r="D16" s="323"/>
      <c r="E16" s="324" t="s">
        <v>81</v>
      </c>
      <c r="F16" s="325"/>
      <c r="G16" s="11"/>
      <c r="H16" s="15"/>
    </row>
    <row r="17" spans="2:8" ht="72.75" customHeight="1">
      <c r="B17" s="10"/>
      <c r="C17" s="322" t="s">
        <v>11</v>
      </c>
      <c r="D17" s="323"/>
      <c r="E17" s="324" t="s">
        <v>369</v>
      </c>
      <c r="F17" s="325"/>
      <c r="G17" s="11"/>
      <c r="H17" s="15"/>
    </row>
    <row r="18" spans="2:8" ht="64.5" customHeight="1">
      <c r="B18" s="10"/>
      <c r="C18" s="322" t="s">
        <v>12</v>
      </c>
      <c r="D18" s="323"/>
      <c r="E18" s="324" t="s">
        <v>392</v>
      </c>
      <c r="F18" s="325"/>
      <c r="G18" s="11"/>
      <c r="H18" s="15"/>
    </row>
    <row r="19" spans="2:8" ht="71.25" customHeight="1">
      <c r="B19" s="10"/>
      <c r="C19" s="322" t="s">
        <v>82</v>
      </c>
      <c r="D19" s="323"/>
      <c r="E19" s="324" t="s">
        <v>391</v>
      </c>
      <c r="F19" s="325"/>
      <c r="G19" s="11"/>
      <c r="H19" s="15"/>
    </row>
    <row r="20" spans="2:8" ht="55.5" customHeight="1">
      <c r="B20" s="10"/>
      <c r="C20" s="326" t="s">
        <v>83</v>
      </c>
      <c r="D20" s="327"/>
      <c r="E20" s="324" t="s">
        <v>390</v>
      </c>
      <c r="F20" s="325"/>
      <c r="G20" s="11"/>
      <c r="H20" s="15"/>
    </row>
    <row r="21" spans="2:8" ht="42" customHeight="1">
      <c r="B21" s="10"/>
      <c r="C21" s="326" t="s">
        <v>18</v>
      </c>
      <c r="D21" s="327"/>
      <c r="E21" s="324" t="s">
        <v>389</v>
      </c>
      <c r="F21" s="325"/>
      <c r="G21" s="11"/>
      <c r="H21" s="15"/>
    </row>
    <row r="22" spans="2:8" ht="59.25" customHeight="1">
      <c r="B22" s="10"/>
      <c r="C22" s="326" t="s">
        <v>20</v>
      </c>
      <c r="D22" s="327"/>
      <c r="E22" s="324" t="s">
        <v>337</v>
      </c>
      <c r="F22" s="325"/>
      <c r="G22" s="11"/>
      <c r="H22" s="15"/>
    </row>
    <row r="23" spans="2:8" ht="23.25" customHeight="1">
      <c r="B23" s="10"/>
      <c r="C23" s="326" t="s">
        <v>21</v>
      </c>
      <c r="D23" s="327"/>
      <c r="E23" s="324" t="s">
        <v>388</v>
      </c>
      <c r="F23" s="325"/>
      <c r="G23" s="11"/>
      <c r="H23" s="15"/>
    </row>
    <row r="24" spans="2:8" ht="30.75" customHeight="1">
      <c r="B24" s="10"/>
      <c r="C24" s="326" t="s">
        <v>84</v>
      </c>
      <c r="D24" s="327"/>
      <c r="E24" s="324" t="s">
        <v>393</v>
      </c>
      <c r="F24" s="325"/>
      <c r="G24" s="11"/>
      <c r="H24" s="15"/>
    </row>
    <row r="25" spans="2:8" ht="33" customHeight="1">
      <c r="B25" s="10"/>
      <c r="C25" s="326" t="s">
        <v>85</v>
      </c>
      <c r="D25" s="327"/>
      <c r="E25" s="324" t="s">
        <v>394</v>
      </c>
      <c r="F25" s="325"/>
      <c r="G25" s="11"/>
      <c r="H25" s="15"/>
    </row>
    <row r="26" spans="2:8" ht="30" customHeight="1">
      <c r="B26" s="10"/>
      <c r="C26" s="326" t="s">
        <v>86</v>
      </c>
      <c r="D26" s="327"/>
      <c r="E26" s="324" t="s">
        <v>387</v>
      </c>
      <c r="F26" s="325"/>
      <c r="G26" s="11"/>
      <c r="H26" s="15"/>
    </row>
    <row r="27" spans="2:8" ht="35.25" customHeight="1">
      <c r="B27" s="10"/>
      <c r="C27" s="326" t="s">
        <v>87</v>
      </c>
      <c r="D27" s="327"/>
      <c r="E27" s="324" t="s">
        <v>395</v>
      </c>
      <c r="F27" s="325"/>
      <c r="G27" s="11"/>
      <c r="H27" s="15"/>
    </row>
    <row r="28" spans="2:8" ht="31.5" customHeight="1">
      <c r="B28" s="10"/>
      <c r="C28" s="326" t="s">
        <v>88</v>
      </c>
      <c r="D28" s="327"/>
      <c r="E28" s="324" t="s">
        <v>396</v>
      </c>
      <c r="F28" s="325"/>
      <c r="G28" s="11"/>
      <c r="H28" s="15"/>
    </row>
    <row r="29" spans="2:8" ht="35.25" customHeight="1">
      <c r="B29" s="10"/>
      <c r="C29" s="326" t="s">
        <v>89</v>
      </c>
      <c r="D29" s="327"/>
      <c r="E29" s="324" t="s">
        <v>397</v>
      </c>
      <c r="F29" s="325"/>
      <c r="G29" s="11"/>
      <c r="H29" s="15"/>
    </row>
    <row r="30" spans="2:8" ht="59.25" customHeight="1">
      <c r="B30" s="10"/>
      <c r="C30" s="326" t="s">
        <v>90</v>
      </c>
      <c r="D30" s="327"/>
      <c r="E30" s="324" t="s">
        <v>399</v>
      </c>
      <c r="F30" s="325"/>
      <c r="G30" s="11"/>
      <c r="H30" s="15"/>
    </row>
    <row r="31" spans="2:8" ht="57" customHeight="1">
      <c r="B31" s="10"/>
      <c r="C31" s="326" t="s">
        <v>25</v>
      </c>
      <c r="D31" s="327"/>
      <c r="E31" s="324" t="s">
        <v>400</v>
      </c>
      <c r="F31" s="325"/>
      <c r="G31" s="11"/>
      <c r="H31" s="15"/>
    </row>
    <row r="32" spans="2:8" ht="82.5" customHeight="1">
      <c r="B32" s="10"/>
      <c r="C32" s="326" t="s">
        <v>91</v>
      </c>
      <c r="D32" s="327"/>
      <c r="E32" s="324" t="s">
        <v>92</v>
      </c>
      <c r="F32" s="325"/>
      <c r="G32" s="11"/>
      <c r="H32" s="15"/>
    </row>
    <row r="33" spans="2:8" ht="46.5" customHeight="1">
      <c r="B33" s="10"/>
      <c r="C33" s="326" t="s">
        <v>30</v>
      </c>
      <c r="D33" s="327"/>
      <c r="E33" s="324" t="s">
        <v>401</v>
      </c>
      <c r="F33" s="325"/>
      <c r="G33" s="11"/>
      <c r="H33" s="15"/>
    </row>
    <row r="34" spans="2:8" ht="6.75" customHeight="1" thickBot="1">
      <c r="B34" s="10"/>
      <c r="C34" s="335"/>
      <c r="D34" s="336"/>
      <c r="E34" s="337"/>
      <c r="F34" s="338"/>
      <c r="G34" s="11"/>
      <c r="H34" s="15"/>
    </row>
    <row r="35" spans="2:8" ht="15.75" thickTop="1">
      <c r="B35" s="10"/>
      <c r="C35" s="16"/>
      <c r="D35" s="16"/>
      <c r="E35" s="17"/>
      <c r="F35" s="17"/>
      <c r="G35" s="11"/>
      <c r="H35" s="15"/>
    </row>
    <row r="36" spans="2:8" ht="21" customHeight="1">
      <c r="B36" s="328" t="s">
        <v>338</v>
      </c>
      <c r="C36" s="329"/>
      <c r="D36" s="329"/>
      <c r="E36" s="329"/>
      <c r="F36" s="329"/>
      <c r="G36" s="329"/>
      <c r="H36" s="330"/>
    </row>
    <row r="37" spans="2:8" ht="20.25" customHeight="1">
      <c r="B37" s="328" t="s">
        <v>339</v>
      </c>
      <c r="C37" s="329"/>
      <c r="D37" s="329"/>
      <c r="E37" s="329"/>
      <c r="F37" s="329"/>
      <c r="G37" s="329"/>
      <c r="H37" s="330"/>
    </row>
    <row r="38" spans="2:8" ht="20.25" customHeight="1">
      <c r="B38" s="328" t="s">
        <v>340</v>
      </c>
      <c r="C38" s="329"/>
      <c r="D38" s="329"/>
      <c r="E38" s="329"/>
      <c r="F38" s="329"/>
      <c r="G38" s="329"/>
      <c r="H38" s="330"/>
    </row>
    <row r="39" spans="2:8" ht="21.75" customHeight="1">
      <c r="B39" s="328" t="s">
        <v>341</v>
      </c>
      <c r="C39" s="329"/>
      <c r="D39" s="329"/>
      <c r="E39" s="329"/>
      <c r="F39" s="329"/>
      <c r="G39" s="329"/>
      <c r="H39" s="330"/>
    </row>
    <row r="40" spans="2:8" ht="22.5" customHeight="1">
      <c r="B40" s="328" t="s">
        <v>377</v>
      </c>
      <c r="C40" s="334"/>
      <c r="D40" s="334"/>
      <c r="E40" s="334"/>
      <c r="F40" s="334"/>
      <c r="G40" s="334"/>
      <c r="H40" s="330"/>
    </row>
    <row r="41" spans="2:8" ht="32.25" customHeight="1" thickBot="1">
      <c r="B41" s="331" t="s">
        <v>378</v>
      </c>
      <c r="C41" s="332"/>
      <c r="D41" s="332"/>
      <c r="E41" s="332"/>
      <c r="F41" s="332"/>
      <c r="G41" s="332"/>
      <c r="H41" s="33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6"/>
  <sheetViews>
    <sheetView topLeftCell="T22" zoomScale="106" zoomScaleNormal="106" workbookViewId="0">
      <selection activeCell="AI24" sqref="AI24:AI26"/>
    </sheetView>
  </sheetViews>
  <sheetFormatPr baseColWidth="10" defaultRowHeight="15"/>
  <cols>
    <col min="1" max="1" width="11.42578125" style="33"/>
    <col min="2" max="2" width="22.85546875" style="33" customWidth="1"/>
    <col min="3" max="3" width="25.7109375" style="33" customWidth="1"/>
    <col min="4" max="4" width="28.28515625" style="33" customWidth="1"/>
    <col min="5" max="5" width="36.7109375" style="33" customWidth="1"/>
    <col min="6" max="6" width="32.85546875" style="33" customWidth="1"/>
    <col min="7" max="7" width="23.28515625" style="33" customWidth="1"/>
    <col min="8" max="8" width="12.140625" style="33" customWidth="1"/>
    <col min="9" max="9" width="13.28515625" style="33" customWidth="1"/>
    <col min="10" max="10" width="11.42578125" style="33"/>
    <col min="11" max="11" width="24.28515625" style="33" customWidth="1"/>
    <col min="12" max="12" width="22.85546875" style="33" customWidth="1"/>
    <col min="13" max="15" width="11.42578125" style="33"/>
    <col min="16" max="16" width="33.42578125" style="33" customWidth="1"/>
    <col min="17" max="17" width="13.140625" style="33" customWidth="1"/>
    <col min="18" max="20" width="11.42578125" style="33"/>
    <col min="21" max="21" width="14.5703125" style="33" customWidth="1"/>
    <col min="22" max="22" width="11.42578125" style="33"/>
    <col min="23" max="23" width="14" style="33" bestFit="1" customWidth="1"/>
    <col min="24" max="24" width="38.5703125" style="33" hidden="1" customWidth="1"/>
    <col min="25" max="25" width="44.85546875" style="33" hidden="1" customWidth="1"/>
    <col min="26" max="26" width="6.5703125" style="33" hidden="1" customWidth="1"/>
    <col min="27" max="27" width="11.85546875" style="33" customWidth="1"/>
    <col min="28" max="28" width="10.85546875" style="33" customWidth="1"/>
    <col min="29" max="29" width="39.42578125" style="33" hidden="1" customWidth="1"/>
    <col min="30" max="30" width="6.5703125" style="33" hidden="1" customWidth="1"/>
    <col min="31" max="31" width="13.42578125" style="33" customWidth="1"/>
    <col min="32" max="32" width="11.42578125" style="33"/>
    <col min="33" max="33" width="13.42578125" style="33" customWidth="1"/>
    <col min="34" max="34" width="21.140625" style="33" customWidth="1"/>
    <col min="35" max="35" width="21.28515625" style="33" customWidth="1"/>
    <col min="36" max="36" width="15" style="33" customWidth="1"/>
    <col min="37" max="37" width="17.42578125" style="33" customWidth="1"/>
    <col min="38" max="38" width="17.85546875" style="33" bestFit="1" customWidth="1"/>
    <col min="39" max="39" width="12" style="33" bestFit="1" customWidth="1"/>
    <col min="40" max="40" width="11.42578125" style="33"/>
    <col min="41" max="298" width="11.42578125" style="259"/>
    <col min="299" max="16384" width="11.42578125" style="260"/>
  </cols>
  <sheetData>
    <row r="1" spans="1:298" s="255" customFormat="1" ht="16.5" customHeight="1">
      <c r="A1" s="368"/>
      <c r="B1" s="369"/>
      <c r="C1" s="369"/>
      <c r="D1" s="358" t="s">
        <v>68</v>
      </c>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60" t="s">
        <v>67</v>
      </c>
      <c r="AM1" s="360"/>
      <c r="AN1" s="360"/>
      <c r="AO1" s="254"/>
      <c r="AP1" s="254"/>
      <c r="AQ1" s="254"/>
      <c r="AR1" s="254"/>
      <c r="AS1" s="254"/>
      <c r="AT1" s="254"/>
      <c r="AU1" s="254"/>
      <c r="AV1" s="254"/>
      <c r="AW1" s="254"/>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c r="DH1" s="254"/>
      <c r="DI1" s="254"/>
      <c r="DJ1" s="254"/>
      <c r="DK1" s="254"/>
      <c r="DL1" s="254"/>
      <c r="DM1" s="254"/>
      <c r="DN1" s="254"/>
      <c r="DO1" s="254"/>
      <c r="DP1" s="254"/>
      <c r="DQ1" s="254"/>
      <c r="DR1" s="254"/>
      <c r="DS1" s="254"/>
      <c r="DT1" s="254"/>
      <c r="DU1" s="254"/>
      <c r="DV1" s="254"/>
      <c r="DW1" s="254"/>
      <c r="DX1" s="254"/>
      <c r="DY1" s="254"/>
      <c r="DZ1" s="254"/>
      <c r="EA1" s="254"/>
      <c r="EB1" s="254"/>
      <c r="EC1" s="254"/>
      <c r="ED1" s="254"/>
      <c r="EE1" s="254"/>
      <c r="EF1" s="254"/>
      <c r="EG1" s="254"/>
      <c r="EH1" s="254"/>
      <c r="EI1" s="254"/>
      <c r="EJ1" s="254"/>
      <c r="EK1" s="254"/>
      <c r="EL1" s="254"/>
      <c r="EM1" s="254"/>
      <c r="EN1" s="254"/>
      <c r="EO1" s="254"/>
      <c r="EP1" s="254"/>
      <c r="EQ1" s="254"/>
      <c r="ER1" s="254"/>
      <c r="ES1" s="254"/>
      <c r="ET1" s="254"/>
      <c r="EU1" s="254"/>
      <c r="EV1" s="254"/>
      <c r="EW1" s="254"/>
      <c r="EX1" s="254"/>
      <c r="EY1" s="254"/>
      <c r="EZ1" s="254"/>
      <c r="FA1" s="254"/>
      <c r="FB1" s="254"/>
      <c r="FC1" s="254"/>
      <c r="FD1" s="254"/>
      <c r="FE1" s="254"/>
      <c r="FF1" s="254"/>
      <c r="FG1" s="254"/>
      <c r="FH1" s="254"/>
      <c r="FI1" s="254"/>
      <c r="FJ1" s="254"/>
      <c r="FK1" s="254"/>
      <c r="FL1" s="254"/>
      <c r="FM1" s="254"/>
      <c r="FN1" s="254"/>
      <c r="FO1" s="254"/>
      <c r="FP1" s="254"/>
      <c r="FQ1" s="254"/>
      <c r="FR1" s="254"/>
      <c r="FS1" s="254"/>
      <c r="FT1" s="254"/>
      <c r="FU1" s="254"/>
      <c r="FV1" s="254"/>
      <c r="FW1" s="254"/>
      <c r="FX1" s="254"/>
      <c r="FY1" s="254"/>
      <c r="FZ1" s="254"/>
      <c r="GA1" s="254"/>
      <c r="GB1" s="254"/>
      <c r="GC1" s="254"/>
      <c r="GD1" s="254"/>
      <c r="GE1" s="254"/>
      <c r="GF1" s="254"/>
      <c r="GG1" s="254"/>
      <c r="GH1" s="254"/>
      <c r="GI1" s="254"/>
      <c r="GJ1" s="254"/>
      <c r="GK1" s="254"/>
      <c r="GL1" s="254"/>
      <c r="GM1" s="254"/>
      <c r="GN1" s="254"/>
      <c r="GO1" s="254"/>
      <c r="GP1" s="254"/>
      <c r="GQ1" s="254"/>
      <c r="GR1" s="254"/>
      <c r="GS1" s="254"/>
      <c r="GT1" s="254"/>
      <c r="GU1" s="254"/>
      <c r="GV1" s="254"/>
      <c r="GW1" s="254"/>
      <c r="GX1" s="254"/>
      <c r="GY1" s="254"/>
      <c r="GZ1" s="254"/>
      <c r="HA1" s="254"/>
      <c r="HB1" s="254"/>
      <c r="HC1" s="254"/>
      <c r="HD1" s="254"/>
      <c r="HE1" s="254"/>
      <c r="HF1" s="254"/>
      <c r="HG1" s="254"/>
      <c r="HH1" s="254"/>
      <c r="HI1" s="254"/>
      <c r="HJ1" s="254"/>
      <c r="HK1" s="254"/>
      <c r="HL1" s="254"/>
      <c r="HM1" s="254"/>
      <c r="HN1" s="254"/>
      <c r="HO1" s="254"/>
      <c r="HP1" s="254"/>
      <c r="HQ1" s="254"/>
      <c r="HR1" s="254"/>
      <c r="HS1" s="254"/>
      <c r="HT1" s="254"/>
      <c r="HU1" s="254"/>
      <c r="HV1" s="254"/>
      <c r="HW1" s="254"/>
      <c r="HX1" s="254"/>
      <c r="HY1" s="254"/>
      <c r="HZ1" s="254"/>
      <c r="IA1" s="254"/>
      <c r="IB1" s="254"/>
      <c r="IC1" s="254"/>
      <c r="ID1" s="254"/>
      <c r="IE1" s="254"/>
      <c r="IF1" s="254"/>
      <c r="IG1" s="254"/>
      <c r="IH1" s="254"/>
      <c r="II1" s="254"/>
      <c r="IJ1" s="254"/>
      <c r="IK1" s="254"/>
      <c r="IL1" s="254"/>
      <c r="IM1" s="254"/>
      <c r="IN1" s="254"/>
      <c r="IO1" s="254"/>
      <c r="IP1" s="254"/>
      <c r="IQ1" s="254"/>
      <c r="IR1" s="254"/>
      <c r="IS1" s="254"/>
      <c r="IT1" s="254"/>
      <c r="IU1" s="254"/>
      <c r="IV1" s="254"/>
      <c r="IW1" s="254"/>
      <c r="IX1" s="254"/>
      <c r="IY1" s="254"/>
      <c r="IZ1" s="254"/>
      <c r="JA1" s="254"/>
      <c r="JB1" s="254"/>
      <c r="JC1" s="254"/>
      <c r="JD1" s="254"/>
      <c r="JE1" s="254"/>
      <c r="JF1" s="254"/>
      <c r="JG1" s="254"/>
      <c r="JH1" s="254"/>
      <c r="JI1" s="254"/>
      <c r="JJ1" s="254"/>
      <c r="JK1" s="254"/>
      <c r="JL1" s="254"/>
      <c r="JM1" s="254"/>
      <c r="JN1" s="254"/>
      <c r="JO1" s="254"/>
      <c r="JP1" s="254"/>
      <c r="JQ1" s="254"/>
      <c r="JR1" s="254"/>
      <c r="JS1" s="254"/>
      <c r="JT1" s="254"/>
      <c r="JU1" s="254"/>
      <c r="JV1" s="254"/>
      <c r="JW1" s="254"/>
      <c r="JX1" s="254"/>
      <c r="JY1" s="254"/>
      <c r="JZ1" s="254"/>
      <c r="KA1" s="254"/>
      <c r="KB1" s="254"/>
      <c r="KC1" s="254"/>
      <c r="KD1" s="254"/>
      <c r="KE1" s="254"/>
      <c r="KF1" s="254"/>
      <c r="KG1" s="254"/>
      <c r="KH1" s="254"/>
      <c r="KI1" s="254"/>
      <c r="KJ1" s="254"/>
      <c r="KK1" s="254"/>
      <c r="KL1" s="254"/>
    </row>
    <row r="2" spans="1:298" s="255" customFormat="1" ht="39.75" customHeight="1">
      <c r="A2" s="370"/>
      <c r="B2" s="371"/>
      <c r="C2" s="371"/>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60"/>
      <c r="AM2" s="360"/>
      <c r="AN2" s="360"/>
      <c r="AO2" s="254"/>
      <c r="AP2" s="254"/>
      <c r="AQ2" s="254"/>
      <c r="AR2" s="254"/>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54"/>
      <c r="CZ2" s="254"/>
      <c r="DA2" s="254"/>
      <c r="DB2" s="254"/>
      <c r="DC2" s="254"/>
      <c r="DD2" s="254"/>
      <c r="DE2" s="254"/>
      <c r="DF2" s="254"/>
      <c r="DG2" s="254"/>
      <c r="DH2" s="254"/>
      <c r="DI2" s="254"/>
      <c r="DJ2" s="254"/>
      <c r="DK2" s="254"/>
      <c r="DL2" s="254"/>
      <c r="DM2" s="254"/>
      <c r="DN2" s="254"/>
      <c r="DO2" s="254"/>
      <c r="DP2" s="254"/>
      <c r="DQ2" s="254"/>
      <c r="DR2" s="254"/>
      <c r="DS2" s="254"/>
      <c r="DT2" s="254"/>
      <c r="DU2" s="254"/>
      <c r="DV2" s="254"/>
      <c r="DW2" s="254"/>
      <c r="DX2" s="254"/>
      <c r="DY2" s="254"/>
      <c r="DZ2" s="254"/>
      <c r="EA2" s="254"/>
      <c r="EB2" s="254"/>
      <c r="EC2" s="254"/>
      <c r="ED2" s="254"/>
      <c r="EE2" s="254"/>
      <c r="EF2" s="254"/>
      <c r="EG2" s="254"/>
      <c r="EH2" s="254"/>
      <c r="EI2" s="254"/>
      <c r="EJ2" s="254"/>
      <c r="EK2" s="254"/>
      <c r="EL2" s="254"/>
      <c r="EM2" s="254"/>
      <c r="EN2" s="254"/>
      <c r="EO2" s="254"/>
      <c r="EP2" s="254"/>
      <c r="EQ2" s="254"/>
      <c r="ER2" s="254"/>
      <c r="ES2" s="254"/>
      <c r="ET2" s="254"/>
      <c r="EU2" s="254"/>
      <c r="EV2" s="254"/>
      <c r="EW2" s="254"/>
      <c r="EX2" s="254"/>
      <c r="EY2" s="254"/>
      <c r="EZ2" s="254"/>
      <c r="FA2" s="254"/>
      <c r="FB2" s="254"/>
      <c r="FC2" s="254"/>
      <c r="FD2" s="254"/>
      <c r="FE2" s="254"/>
      <c r="FF2" s="254"/>
      <c r="FG2" s="254"/>
      <c r="FH2" s="254"/>
      <c r="FI2" s="254"/>
      <c r="FJ2" s="254"/>
      <c r="FK2" s="254"/>
      <c r="FL2" s="254"/>
      <c r="FM2" s="254"/>
      <c r="FN2" s="254"/>
      <c r="FO2" s="254"/>
      <c r="FP2" s="254"/>
      <c r="FQ2" s="254"/>
      <c r="FR2" s="254"/>
      <c r="FS2" s="254"/>
      <c r="FT2" s="254"/>
      <c r="FU2" s="254"/>
      <c r="FV2" s="254"/>
      <c r="FW2" s="254"/>
      <c r="FX2" s="254"/>
      <c r="FY2" s="254"/>
      <c r="FZ2" s="254"/>
      <c r="GA2" s="254"/>
      <c r="GB2" s="254"/>
      <c r="GC2" s="254"/>
      <c r="GD2" s="254"/>
      <c r="GE2" s="254"/>
      <c r="GF2" s="254"/>
      <c r="GG2" s="254"/>
      <c r="GH2" s="254"/>
      <c r="GI2" s="254"/>
      <c r="GJ2" s="254"/>
      <c r="GK2" s="254"/>
      <c r="GL2" s="254"/>
      <c r="GM2" s="254"/>
      <c r="GN2" s="254"/>
      <c r="GO2" s="254"/>
      <c r="GP2" s="254"/>
      <c r="GQ2" s="254"/>
      <c r="GR2" s="254"/>
      <c r="GS2" s="254"/>
      <c r="GT2" s="254"/>
      <c r="GU2" s="254"/>
      <c r="GV2" s="254"/>
      <c r="GW2" s="254"/>
      <c r="GX2" s="254"/>
      <c r="GY2" s="254"/>
      <c r="GZ2" s="254"/>
      <c r="HA2" s="254"/>
      <c r="HB2" s="254"/>
      <c r="HC2" s="254"/>
      <c r="HD2" s="254"/>
      <c r="HE2" s="254"/>
      <c r="HF2" s="254"/>
      <c r="HG2" s="254"/>
      <c r="HH2" s="254"/>
      <c r="HI2" s="254"/>
      <c r="HJ2" s="254"/>
      <c r="HK2" s="254"/>
      <c r="HL2" s="254"/>
      <c r="HM2" s="254"/>
      <c r="HN2" s="254"/>
      <c r="HO2" s="254"/>
      <c r="HP2" s="254"/>
      <c r="HQ2" s="254"/>
      <c r="HR2" s="254"/>
      <c r="HS2" s="254"/>
      <c r="HT2" s="254"/>
      <c r="HU2" s="254"/>
      <c r="HV2" s="254"/>
      <c r="HW2" s="254"/>
      <c r="HX2" s="254"/>
      <c r="HY2" s="254"/>
      <c r="HZ2" s="254"/>
      <c r="IA2" s="254"/>
      <c r="IB2" s="254"/>
      <c r="IC2" s="254"/>
      <c r="ID2" s="254"/>
      <c r="IE2" s="254"/>
      <c r="IF2" s="254"/>
      <c r="IG2" s="254"/>
      <c r="IH2" s="254"/>
      <c r="II2" s="254"/>
      <c r="IJ2" s="254"/>
      <c r="IK2" s="254"/>
      <c r="IL2" s="254"/>
      <c r="IM2" s="254"/>
      <c r="IN2" s="254"/>
      <c r="IO2" s="254"/>
      <c r="IP2" s="254"/>
      <c r="IQ2" s="254"/>
      <c r="IR2" s="254"/>
      <c r="IS2" s="254"/>
      <c r="IT2" s="254"/>
      <c r="IU2" s="254"/>
      <c r="IV2" s="254"/>
      <c r="IW2" s="254"/>
      <c r="IX2" s="254"/>
      <c r="IY2" s="254"/>
      <c r="IZ2" s="254"/>
      <c r="JA2" s="254"/>
      <c r="JB2" s="254"/>
      <c r="JC2" s="254"/>
      <c r="JD2" s="254"/>
      <c r="JE2" s="254"/>
      <c r="JF2" s="254"/>
      <c r="JG2" s="254"/>
      <c r="JH2" s="254"/>
      <c r="JI2" s="254"/>
      <c r="JJ2" s="254"/>
      <c r="JK2" s="254"/>
      <c r="JL2" s="254"/>
      <c r="JM2" s="254"/>
      <c r="JN2" s="254"/>
      <c r="JO2" s="254"/>
      <c r="JP2" s="254"/>
      <c r="JQ2" s="254"/>
      <c r="JR2" s="254"/>
      <c r="JS2" s="254"/>
      <c r="JT2" s="254"/>
      <c r="JU2" s="254"/>
      <c r="JV2" s="254"/>
      <c r="JW2" s="254"/>
      <c r="JX2" s="254"/>
      <c r="JY2" s="254"/>
      <c r="JZ2" s="254"/>
      <c r="KA2" s="254"/>
      <c r="KB2" s="254"/>
      <c r="KC2" s="254"/>
      <c r="KD2" s="254"/>
      <c r="KE2" s="254"/>
      <c r="KF2" s="254"/>
      <c r="KG2" s="254"/>
      <c r="KH2" s="254"/>
      <c r="KI2" s="254"/>
      <c r="KJ2" s="254"/>
      <c r="KK2" s="254"/>
      <c r="KL2" s="254"/>
    </row>
    <row r="3" spans="1:298" s="255" customFormat="1" ht="16.5">
      <c r="A3" s="256"/>
      <c r="B3" s="256"/>
      <c r="C3" s="257"/>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60"/>
      <c r="AM3" s="360"/>
      <c r="AN3" s="360"/>
      <c r="AO3" s="254"/>
      <c r="AP3" s="254"/>
      <c r="AQ3" s="254"/>
      <c r="AR3" s="254"/>
      <c r="AS3" s="254"/>
      <c r="AT3" s="254"/>
      <c r="AU3" s="254"/>
      <c r="AV3" s="254"/>
      <c r="AW3" s="254"/>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4"/>
      <c r="EH3" s="254"/>
      <c r="EI3" s="254"/>
      <c r="EJ3" s="254"/>
      <c r="EK3" s="254"/>
      <c r="EL3" s="254"/>
      <c r="EM3" s="254"/>
      <c r="EN3" s="254"/>
      <c r="EO3" s="254"/>
      <c r="EP3" s="254"/>
      <c r="EQ3" s="254"/>
      <c r="ER3" s="254"/>
      <c r="ES3" s="254"/>
      <c r="ET3" s="254"/>
      <c r="EU3" s="254"/>
      <c r="EV3" s="254"/>
      <c r="EW3" s="254"/>
      <c r="EX3" s="254"/>
      <c r="EY3" s="254"/>
      <c r="EZ3" s="254"/>
      <c r="FA3" s="254"/>
      <c r="FB3" s="254"/>
      <c r="FC3" s="254"/>
      <c r="FD3" s="254"/>
      <c r="FE3" s="254"/>
      <c r="FF3" s="254"/>
      <c r="FG3" s="254"/>
      <c r="FH3" s="254"/>
      <c r="FI3" s="254"/>
      <c r="FJ3" s="254"/>
      <c r="FK3" s="254"/>
      <c r="FL3" s="254"/>
      <c r="FM3" s="254"/>
      <c r="FN3" s="254"/>
      <c r="FO3" s="254"/>
      <c r="FP3" s="254"/>
      <c r="FQ3" s="254"/>
      <c r="FR3" s="254"/>
      <c r="FS3" s="254"/>
      <c r="FT3" s="254"/>
      <c r="FU3" s="254"/>
      <c r="FV3" s="254"/>
      <c r="FW3" s="254"/>
      <c r="FX3" s="254"/>
      <c r="FY3" s="254"/>
      <c r="FZ3" s="254"/>
      <c r="GA3" s="254"/>
      <c r="GB3" s="254"/>
      <c r="GC3" s="254"/>
      <c r="GD3" s="254"/>
      <c r="GE3" s="254"/>
      <c r="GF3" s="254"/>
      <c r="GG3" s="254"/>
      <c r="GH3" s="254"/>
      <c r="GI3" s="254"/>
      <c r="GJ3" s="254"/>
      <c r="GK3" s="254"/>
      <c r="GL3" s="254"/>
      <c r="GM3" s="254"/>
      <c r="GN3" s="254"/>
      <c r="GO3" s="254"/>
      <c r="GP3" s="254"/>
      <c r="GQ3" s="254"/>
      <c r="GR3" s="254"/>
      <c r="GS3" s="254"/>
      <c r="GT3" s="254"/>
      <c r="GU3" s="254"/>
      <c r="GV3" s="254"/>
      <c r="GW3" s="254"/>
      <c r="GX3" s="254"/>
      <c r="GY3" s="254"/>
      <c r="GZ3" s="254"/>
      <c r="HA3" s="254"/>
      <c r="HB3" s="254"/>
      <c r="HC3" s="254"/>
      <c r="HD3" s="254"/>
      <c r="HE3" s="254"/>
      <c r="HF3" s="254"/>
      <c r="HG3" s="254"/>
      <c r="HH3" s="254"/>
      <c r="HI3" s="254"/>
      <c r="HJ3" s="254"/>
      <c r="HK3" s="254"/>
      <c r="HL3" s="254"/>
      <c r="HM3" s="254"/>
      <c r="HN3" s="254"/>
      <c r="HO3" s="254"/>
      <c r="HP3" s="254"/>
      <c r="HQ3" s="254"/>
      <c r="HR3" s="254"/>
      <c r="HS3" s="254"/>
      <c r="HT3" s="254"/>
      <c r="HU3" s="254"/>
      <c r="HV3" s="254"/>
      <c r="HW3" s="254"/>
      <c r="HX3" s="254"/>
      <c r="HY3" s="254"/>
      <c r="HZ3" s="254"/>
      <c r="IA3" s="254"/>
      <c r="IB3" s="254"/>
      <c r="IC3" s="254"/>
      <c r="ID3" s="254"/>
      <c r="IE3" s="254"/>
      <c r="IF3" s="254"/>
      <c r="IG3" s="254"/>
      <c r="IH3" s="254"/>
      <c r="II3" s="254"/>
      <c r="IJ3" s="254"/>
      <c r="IK3" s="254"/>
      <c r="IL3" s="254"/>
      <c r="IM3" s="254"/>
      <c r="IN3" s="254"/>
      <c r="IO3" s="254"/>
      <c r="IP3" s="254"/>
      <c r="IQ3" s="254"/>
      <c r="IR3" s="254"/>
      <c r="IS3" s="254"/>
      <c r="IT3" s="254"/>
      <c r="IU3" s="254"/>
      <c r="IV3" s="254"/>
      <c r="IW3" s="254"/>
      <c r="IX3" s="254"/>
      <c r="IY3" s="254"/>
      <c r="IZ3" s="254"/>
      <c r="JA3" s="254"/>
      <c r="JB3" s="254"/>
      <c r="JC3" s="254"/>
      <c r="JD3" s="254"/>
      <c r="JE3" s="254"/>
      <c r="JF3" s="254"/>
      <c r="JG3" s="254"/>
      <c r="JH3" s="254"/>
      <c r="JI3" s="254"/>
      <c r="JJ3" s="254"/>
      <c r="JK3" s="254"/>
      <c r="JL3" s="254"/>
      <c r="JM3" s="254"/>
      <c r="JN3" s="254"/>
      <c r="JO3" s="254"/>
      <c r="JP3" s="254"/>
      <c r="JQ3" s="254"/>
      <c r="JR3" s="254"/>
      <c r="JS3" s="254"/>
      <c r="JT3" s="254"/>
      <c r="JU3" s="254"/>
      <c r="JV3" s="254"/>
      <c r="JW3" s="254"/>
      <c r="JX3" s="254"/>
      <c r="JY3" s="254"/>
      <c r="JZ3" s="254"/>
      <c r="KA3" s="254"/>
      <c r="KB3" s="254"/>
      <c r="KC3" s="254"/>
      <c r="KD3" s="254"/>
      <c r="KE3" s="254"/>
      <c r="KF3" s="254"/>
      <c r="KG3" s="254"/>
      <c r="KH3" s="254"/>
      <c r="KI3" s="254"/>
      <c r="KJ3" s="254"/>
      <c r="KK3" s="254"/>
      <c r="KL3" s="254"/>
    </row>
    <row r="4" spans="1:298" s="255" customFormat="1" ht="26.25" customHeight="1">
      <c r="A4" s="361" t="s">
        <v>0</v>
      </c>
      <c r="B4" s="362"/>
      <c r="C4" s="363"/>
      <c r="D4" s="364" t="s">
        <v>403</v>
      </c>
      <c r="E4" s="365"/>
      <c r="F4" s="365"/>
      <c r="G4" s="365"/>
      <c r="H4" s="365"/>
      <c r="I4" s="365"/>
      <c r="J4" s="365"/>
      <c r="K4" s="365"/>
      <c r="L4" s="365"/>
      <c r="M4" s="365"/>
      <c r="N4" s="366"/>
      <c r="O4" s="367"/>
      <c r="P4" s="367"/>
      <c r="Q4" s="367"/>
      <c r="R4" s="258"/>
      <c r="S4" s="258"/>
      <c r="T4" s="258"/>
      <c r="U4" s="258"/>
      <c r="V4" s="258"/>
      <c r="W4" s="258"/>
      <c r="X4" s="258"/>
      <c r="Y4" s="258"/>
      <c r="Z4" s="258"/>
      <c r="AA4" s="258"/>
      <c r="AB4" s="258"/>
      <c r="AC4" s="258"/>
      <c r="AD4" s="258"/>
      <c r="AE4" s="258"/>
      <c r="AF4" s="258"/>
      <c r="AG4" s="258"/>
      <c r="AH4" s="258"/>
      <c r="AI4" s="258"/>
      <c r="AJ4" s="258"/>
      <c r="AK4" s="258"/>
      <c r="AL4" s="258"/>
      <c r="AM4" s="258"/>
      <c r="AN4" s="258"/>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254"/>
      <c r="CH4" s="254"/>
      <c r="CI4" s="254"/>
      <c r="CJ4" s="254"/>
      <c r="CK4" s="254"/>
      <c r="CL4" s="254"/>
      <c r="CM4" s="254"/>
      <c r="CN4" s="254"/>
      <c r="CO4" s="254"/>
      <c r="CP4" s="254"/>
      <c r="CQ4" s="254"/>
      <c r="CR4" s="254"/>
      <c r="CS4" s="254"/>
      <c r="CT4" s="254"/>
      <c r="CU4" s="254"/>
      <c r="CV4" s="254"/>
      <c r="CW4" s="254"/>
      <c r="CX4" s="254"/>
      <c r="CY4" s="254"/>
      <c r="CZ4" s="254"/>
      <c r="DA4" s="254"/>
      <c r="DB4" s="254"/>
      <c r="DC4" s="254"/>
      <c r="DD4" s="254"/>
      <c r="DE4" s="254"/>
      <c r="DF4" s="254"/>
      <c r="DG4" s="254"/>
      <c r="DH4" s="254"/>
      <c r="DI4" s="254"/>
      <c r="DJ4" s="254"/>
      <c r="DK4" s="254"/>
      <c r="DL4" s="254"/>
      <c r="DM4" s="254"/>
      <c r="DN4" s="254"/>
      <c r="DO4" s="254"/>
      <c r="DP4" s="254"/>
      <c r="DQ4" s="254"/>
      <c r="DR4" s="254"/>
      <c r="DS4" s="254"/>
      <c r="DT4" s="254"/>
      <c r="DU4" s="254"/>
      <c r="DV4" s="254"/>
      <c r="DW4" s="254"/>
      <c r="DX4" s="254"/>
      <c r="DY4" s="254"/>
      <c r="DZ4" s="254"/>
      <c r="EA4" s="254"/>
      <c r="EB4" s="254"/>
      <c r="EC4" s="254"/>
      <c r="ED4" s="254"/>
      <c r="EE4" s="254"/>
      <c r="EF4" s="254"/>
      <c r="EG4" s="254"/>
      <c r="EH4" s="254"/>
      <c r="EI4" s="254"/>
      <c r="EJ4" s="254"/>
      <c r="EK4" s="254"/>
      <c r="EL4" s="254"/>
      <c r="EM4" s="254"/>
      <c r="EN4" s="254"/>
      <c r="EO4" s="254"/>
      <c r="EP4" s="254"/>
      <c r="EQ4" s="254"/>
      <c r="ER4" s="254"/>
      <c r="ES4" s="254"/>
      <c r="ET4" s="254"/>
      <c r="EU4" s="254"/>
      <c r="EV4" s="254"/>
      <c r="EW4" s="254"/>
      <c r="EX4" s="254"/>
      <c r="EY4" s="254"/>
      <c r="EZ4" s="254"/>
      <c r="FA4" s="254"/>
      <c r="FB4" s="254"/>
      <c r="FC4" s="254"/>
      <c r="FD4" s="254"/>
      <c r="FE4" s="254"/>
      <c r="FF4" s="254"/>
      <c r="FG4" s="254"/>
      <c r="FH4" s="254"/>
      <c r="FI4" s="254"/>
      <c r="FJ4" s="254"/>
      <c r="FK4" s="254"/>
      <c r="FL4" s="254"/>
      <c r="FM4" s="254"/>
      <c r="FN4" s="254"/>
      <c r="FO4" s="254"/>
      <c r="FP4" s="254"/>
      <c r="FQ4" s="254"/>
      <c r="FR4" s="254"/>
      <c r="FS4" s="254"/>
      <c r="FT4" s="254"/>
      <c r="FU4" s="254"/>
      <c r="FV4" s="254"/>
      <c r="FW4" s="254"/>
      <c r="FX4" s="254"/>
      <c r="FY4" s="254"/>
      <c r="FZ4" s="254"/>
      <c r="GA4" s="254"/>
      <c r="GB4" s="254"/>
      <c r="GC4" s="254"/>
      <c r="GD4" s="254"/>
      <c r="GE4" s="254"/>
      <c r="GF4" s="254"/>
      <c r="GG4" s="254"/>
      <c r="GH4" s="254"/>
      <c r="GI4" s="254"/>
      <c r="GJ4" s="254"/>
      <c r="GK4" s="254"/>
      <c r="GL4" s="254"/>
      <c r="GM4" s="254"/>
      <c r="GN4" s="254"/>
      <c r="GO4" s="254"/>
      <c r="GP4" s="254"/>
      <c r="GQ4" s="254"/>
      <c r="GR4" s="254"/>
      <c r="GS4" s="254"/>
      <c r="GT4" s="254"/>
      <c r="GU4" s="254"/>
      <c r="GV4" s="254"/>
      <c r="GW4" s="254"/>
      <c r="GX4" s="254"/>
      <c r="GY4" s="254"/>
      <c r="GZ4" s="254"/>
      <c r="HA4" s="254"/>
      <c r="HB4" s="254"/>
      <c r="HC4" s="254"/>
      <c r="HD4" s="254"/>
      <c r="HE4" s="254"/>
      <c r="HF4" s="254"/>
      <c r="HG4" s="254"/>
      <c r="HH4" s="254"/>
      <c r="HI4" s="254"/>
      <c r="HJ4" s="254"/>
      <c r="HK4" s="254"/>
      <c r="HL4" s="254"/>
      <c r="HM4" s="254"/>
      <c r="HN4" s="254"/>
      <c r="HO4" s="254"/>
      <c r="HP4" s="254"/>
      <c r="HQ4" s="254"/>
      <c r="HR4" s="254"/>
      <c r="HS4" s="254"/>
      <c r="HT4" s="254"/>
      <c r="HU4" s="254"/>
      <c r="HV4" s="254"/>
      <c r="HW4" s="254"/>
      <c r="HX4" s="254"/>
      <c r="HY4" s="254"/>
      <c r="HZ4" s="254"/>
      <c r="IA4" s="254"/>
      <c r="IB4" s="254"/>
      <c r="IC4" s="254"/>
      <c r="ID4" s="254"/>
      <c r="IE4" s="254"/>
      <c r="IF4" s="254"/>
      <c r="IG4" s="254"/>
      <c r="IH4" s="254"/>
      <c r="II4" s="254"/>
      <c r="IJ4" s="254"/>
      <c r="IK4" s="254"/>
      <c r="IL4" s="254"/>
      <c r="IM4" s="254"/>
      <c r="IN4" s="254"/>
      <c r="IO4" s="254"/>
      <c r="IP4" s="254"/>
      <c r="IQ4" s="254"/>
      <c r="IR4" s="254"/>
      <c r="IS4" s="254"/>
      <c r="IT4" s="254"/>
      <c r="IU4" s="254"/>
      <c r="IV4" s="254"/>
      <c r="IW4" s="254"/>
      <c r="IX4" s="254"/>
      <c r="IY4" s="254"/>
      <c r="IZ4" s="254"/>
      <c r="JA4" s="254"/>
      <c r="JB4" s="254"/>
      <c r="JC4" s="254"/>
      <c r="JD4" s="254"/>
      <c r="JE4" s="254"/>
      <c r="JF4" s="254"/>
      <c r="JG4" s="254"/>
      <c r="JH4" s="254"/>
      <c r="JI4" s="254"/>
      <c r="JJ4" s="254"/>
      <c r="JK4" s="254"/>
      <c r="JL4" s="254"/>
      <c r="JM4" s="254"/>
      <c r="JN4" s="254"/>
      <c r="JO4" s="254"/>
      <c r="JP4" s="254"/>
      <c r="JQ4" s="254"/>
      <c r="JR4" s="254"/>
      <c r="JS4" s="254"/>
      <c r="JT4" s="254"/>
      <c r="JU4" s="254"/>
      <c r="JV4" s="254"/>
      <c r="JW4" s="254"/>
      <c r="JX4" s="254"/>
      <c r="JY4" s="254"/>
      <c r="JZ4" s="254"/>
      <c r="KA4" s="254"/>
      <c r="KB4" s="254"/>
      <c r="KC4" s="254"/>
      <c r="KD4" s="254"/>
      <c r="KE4" s="254"/>
      <c r="KF4" s="254"/>
      <c r="KG4" s="254"/>
      <c r="KH4" s="254"/>
      <c r="KI4" s="254"/>
      <c r="KJ4" s="254"/>
      <c r="KK4" s="254"/>
      <c r="KL4" s="254"/>
    </row>
    <row r="5" spans="1:298" s="255" customFormat="1" ht="63" customHeight="1">
      <c r="A5" s="361" t="s">
        <v>1</v>
      </c>
      <c r="B5" s="362"/>
      <c r="C5" s="363"/>
      <c r="D5" s="372" t="s">
        <v>554</v>
      </c>
      <c r="E5" s="373"/>
      <c r="F5" s="373"/>
      <c r="G5" s="373"/>
      <c r="H5" s="373"/>
      <c r="I5" s="373"/>
      <c r="J5" s="373"/>
      <c r="K5" s="373"/>
      <c r="L5" s="373"/>
      <c r="M5" s="373"/>
      <c r="N5" s="374"/>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c r="CJ5" s="254"/>
      <c r="CK5" s="254"/>
      <c r="CL5" s="254"/>
      <c r="CM5" s="254"/>
      <c r="CN5" s="254"/>
      <c r="CO5" s="254"/>
      <c r="CP5" s="254"/>
      <c r="CQ5" s="254"/>
      <c r="CR5" s="254"/>
      <c r="CS5" s="254"/>
      <c r="CT5" s="254"/>
      <c r="CU5" s="254"/>
      <c r="CV5" s="254"/>
      <c r="CW5" s="254"/>
      <c r="CX5" s="254"/>
      <c r="CY5" s="254"/>
      <c r="CZ5" s="254"/>
      <c r="DA5" s="254"/>
      <c r="DB5" s="254"/>
      <c r="DC5" s="254"/>
      <c r="DD5" s="254"/>
      <c r="DE5" s="254"/>
      <c r="DF5" s="254"/>
      <c r="DG5" s="254"/>
      <c r="DH5" s="254"/>
      <c r="DI5" s="254"/>
      <c r="DJ5" s="254"/>
      <c r="DK5" s="254"/>
      <c r="DL5" s="254"/>
      <c r="DM5" s="254"/>
      <c r="DN5" s="254"/>
      <c r="DO5" s="254"/>
      <c r="DP5" s="254"/>
      <c r="DQ5" s="254"/>
      <c r="DR5" s="254"/>
      <c r="DS5" s="254"/>
      <c r="DT5" s="254"/>
      <c r="DU5" s="254"/>
      <c r="DV5" s="254"/>
      <c r="DW5" s="254"/>
      <c r="DX5" s="254"/>
      <c r="DY5" s="254"/>
      <c r="DZ5" s="254"/>
      <c r="EA5" s="254"/>
      <c r="EB5" s="254"/>
      <c r="EC5" s="254"/>
      <c r="ED5" s="254"/>
      <c r="EE5" s="254"/>
      <c r="EF5" s="254"/>
      <c r="EG5" s="254"/>
      <c r="EH5" s="254"/>
      <c r="EI5" s="254"/>
      <c r="EJ5" s="254"/>
      <c r="EK5" s="254"/>
      <c r="EL5" s="254"/>
      <c r="EM5" s="254"/>
      <c r="EN5" s="254"/>
      <c r="EO5" s="254"/>
      <c r="EP5" s="254"/>
      <c r="EQ5" s="254"/>
      <c r="ER5" s="254"/>
      <c r="ES5" s="254"/>
      <c r="ET5" s="254"/>
      <c r="EU5" s="254"/>
      <c r="EV5" s="254"/>
      <c r="EW5" s="254"/>
      <c r="EX5" s="254"/>
      <c r="EY5" s="254"/>
      <c r="EZ5" s="254"/>
      <c r="FA5" s="254"/>
      <c r="FB5" s="254"/>
      <c r="FC5" s="254"/>
      <c r="FD5" s="254"/>
      <c r="FE5" s="254"/>
      <c r="FF5" s="254"/>
      <c r="FG5" s="254"/>
      <c r="FH5" s="254"/>
      <c r="FI5" s="254"/>
      <c r="FJ5" s="254"/>
      <c r="FK5" s="254"/>
      <c r="FL5" s="254"/>
      <c r="FM5" s="254"/>
      <c r="FN5" s="254"/>
      <c r="FO5" s="254"/>
      <c r="FP5" s="254"/>
      <c r="FQ5" s="254"/>
      <c r="FR5" s="254"/>
      <c r="FS5" s="254"/>
      <c r="FT5" s="254"/>
      <c r="FU5" s="254"/>
      <c r="FV5" s="254"/>
      <c r="FW5" s="254"/>
      <c r="FX5" s="254"/>
      <c r="FY5" s="254"/>
      <c r="FZ5" s="254"/>
      <c r="GA5" s="254"/>
      <c r="GB5" s="254"/>
      <c r="GC5" s="254"/>
      <c r="GD5" s="254"/>
      <c r="GE5" s="254"/>
      <c r="GF5" s="254"/>
      <c r="GG5" s="254"/>
      <c r="GH5" s="254"/>
      <c r="GI5" s="254"/>
      <c r="GJ5" s="254"/>
      <c r="GK5" s="254"/>
      <c r="GL5" s="254"/>
      <c r="GM5" s="254"/>
      <c r="GN5" s="254"/>
      <c r="GO5" s="254"/>
      <c r="GP5" s="254"/>
      <c r="GQ5" s="254"/>
      <c r="GR5" s="254"/>
      <c r="GS5" s="254"/>
      <c r="GT5" s="254"/>
      <c r="GU5" s="254"/>
      <c r="GV5" s="254"/>
      <c r="GW5" s="254"/>
      <c r="GX5" s="254"/>
      <c r="GY5" s="254"/>
      <c r="GZ5" s="254"/>
      <c r="HA5" s="254"/>
      <c r="HB5" s="254"/>
      <c r="HC5" s="254"/>
      <c r="HD5" s="254"/>
      <c r="HE5" s="254"/>
      <c r="HF5" s="254"/>
      <c r="HG5" s="254"/>
      <c r="HH5" s="254"/>
      <c r="HI5" s="254"/>
      <c r="HJ5" s="254"/>
      <c r="HK5" s="254"/>
      <c r="HL5" s="254"/>
      <c r="HM5" s="254"/>
      <c r="HN5" s="254"/>
      <c r="HO5" s="254"/>
      <c r="HP5" s="254"/>
      <c r="HQ5" s="254"/>
      <c r="HR5" s="254"/>
      <c r="HS5" s="254"/>
      <c r="HT5" s="254"/>
      <c r="HU5" s="254"/>
      <c r="HV5" s="254"/>
      <c r="HW5" s="254"/>
      <c r="HX5" s="254"/>
      <c r="HY5" s="254"/>
      <c r="HZ5" s="254"/>
      <c r="IA5" s="254"/>
      <c r="IB5" s="254"/>
      <c r="IC5" s="254"/>
      <c r="ID5" s="254"/>
      <c r="IE5" s="254"/>
      <c r="IF5" s="254"/>
      <c r="IG5" s="254"/>
      <c r="IH5" s="254"/>
      <c r="II5" s="254"/>
      <c r="IJ5" s="254"/>
      <c r="IK5" s="254"/>
      <c r="IL5" s="254"/>
      <c r="IM5" s="254"/>
      <c r="IN5" s="254"/>
      <c r="IO5" s="254"/>
      <c r="IP5" s="254"/>
      <c r="IQ5" s="254"/>
      <c r="IR5" s="254"/>
      <c r="IS5" s="254"/>
      <c r="IT5" s="254"/>
      <c r="IU5" s="254"/>
      <c r="IV5" s="254"/>
      <c r="IW5" s="254"/>
      <c r="IX5" s="254"/>
      <c r="IY5" s="254"/>
      <c r="IZ5" s="254"/>
      <c r="JA5" s="254"/>
      <c r="JB5" s="254"/>
      <c r="JC5" s="254"/>
      <c r="JD5" s="254"/>
      <c r="JE5" s="254"/>
      <c r="JF5" s="254"/>
      <c r="JG5" s="254"/>
      <c r="JH5" s="254"/>
      <c r="JI5" s="254"/>
      <c r="JJ5" s="254"/>
      <c r="JK5" s="254"/>
      <c r="JL5" s="254"/>
      <c r="JM5" s="254"/>
      <c r="JN5" s="254"/>
      <c r="JO5" s="254"/>
      <c r="JP5" s="254"/>
      <c r="JQ5" s="254"/>
      <c r="JR5" s="254"/>
      <c r="JS5" s="254"/>
      <c r="JT5" s="254"/>
      <c r="JU5" s="254"/>
      <c r="JV5" s="254"/>
      <c r="JW5" s="254"/>
      <c r="JX5" s="254"/>
      <c r="JY5" s="254"/>
      <c r="JZ5" s="254"/>
      <c r="KA5" s="254"/>
      <c r="KB5" s="254"/>
      <c r="KC5" s="254"/>
      <c r="KD5" s="254"/>
      <c r="KE5" s="254"/>
      <c r="KF5" s="254"/>
      <c r="KG5" s="254"/>
      <c r="KH5" s="254"/>
      <c r="KI5" s="254"/>
      <c r="KJ5" s="254"/>
      <c r="KK5" s="254"/>
      <c r="KL5" s="254"/>
    </row>
    <row r="6" spans="1:298" s="255" customFormat="1" ht="49.5" customHeight="1">
      <c r="A6" s="361" t="s">
        <v>2</v>
      </c>
      <c r="B6" s="362"/>
      <c r="C6" s="363"/>
      <c r="D6" s="372" t="s">
        <v>555</v>
      </c>
      <c r="E6" s="373"/>
      <c r="F6" s="373"/>
      <c r="G6" s="373"/>
      <c r="H6" s="373"/>
      <c r="I6" s="373"/>
      <c r="J6" s="373"/>
      <c r="K6" s="373"/>
      <c r="L6" s="373"/>
      <c r="M6" s="373"/>
      <c r="N6" s="374"/>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4"/>
      <c r="DI6" s="254"/>
      <c r="DJ6" s="254"/>
      <c r="DK6" s="254"/>
      <c r="DL6" s="254"/>
      <c r="DM6" s="254"/>
      <c r="DN6" s="254"/>
      <c r="DO6" s="254"/>
      <c r="DP6" s="254"/>
      <c r="DQ6" s="254"/>
      <c r="DR6" s="254"/>
      <c r="DS6" s="254"/>
      <c r="DT6" s="254"/>
      <c r="DU6" s="254"/>
      <c r="DV6" s="254"/>
      <c r="DW6" s="254"/>
      <c r="DX6" s="254"/>
      <c r="DY6" s="254"/>
      <c r="DZ6" s="254"/>
      <c r="EA6" s="254"/>
      <c r="EB6" s="254"/>
      <c r="EC6" s="254"/>
      <c r="ED6" s="254"/>
      <c r="EE6" s="254"/>
      <c r="EF6" s="254"/>
      <c r="EG6" s="254"/>
      <c r="EH6" s="254"/>
      <c r="EI6" s="254"/>
      <c r="EJ6" s="254"/>
      <c r="EK6" s="254"/>
      <c r="EL6" s="254"/>
      <c r="EM6" s="254"/>
      <c r="EN6" s="254"/>
      <c r="EO6" s="254"/>
      <c r="EP6" s="254"/>
      <c r="EQ6" s="254"/>
      <c r="ER6" s="254"/>
      <c r="ES6" s="254"/>
      <c r="ET6" s="254"/>
      <c r="EU6" s="254"/>
      <c r="EV6" s="254"/>
      <c r="EW6" s="254"/>
      <c r="EX6" s="254"/>
      <c r="EY6" s="254"/>
      <c r="EZ6" s="254"/>
      <c r="FA6" s="254"/>
      <c r="FB6" s="254"/>
      <c r="FC6" s="254"/>
      <c r="FD6" s="254"/>
      <c r="FE6" s="254"/>
      <c r="FF6" s="254"/>
      <c r="FG6" s="254"/>
      <c r="FH6" s="254"/>
      <c r="FI6" s="254"/>
      <c r="FJ6" s="254"/>
      <c r="FK6" s="254"/>
      <c r="FL6" s="254"/>
      <c r="FM6" s="254"/>
      <c r="FN6" s="254"/>
      <c r="FO6" s="254"/>
      <c r="FP6" s="254"/>
      <c r="FQ6" s="254"/>
      <c r="FR6" s="254"/>
      <c r="FS6" s="254"/>
      <c r="FT6" s="254"/>
      <c r="FU6" s="254"/>
      <c r="FV6" s="254"/>
      <c r="FW6" s="254"/>
      <c r="FX6" s="254"/>
      <c r="FY6" s="254"/>
      <c r="FZ6" s="254"/>
      <c r="GA6" s="254"/>
      <c r="GB6" s="254"/>
      <c r="GC6" s="254"/>
      <c r="GD6" s="254"/>
      <c r="GE6" s="254"/>
      <c r="GF6" s="254"/>
      <c r="GG6" s="254"/>
      <c r="GH6" s="254"/>
      <c r="GI6" s="254"/>
      <c r="GJ6" s="254"/>
      <c r="GK6" s="254"/>
      <c r="GL6" s="254"/>
      <c r="GM6" s="254"/>
      <c r="GN6" s="254"/>
      <c r="GO6" s="254"/>
      <c r="GP6" s="254"/>
      <c r="GQ6" s="254"/>
      <c r="GR6" s="254"/>
      <c r="GS6" s="254"/>
      <c r="GT6" s="254"/>
      <c r="GU6" s="254"/>
      <c r="GV6" s="254"/>
      <c r="GW6" s="254"/>
      <c r="GX6" s="254"/>
      <c r="GY6" s="254"/>
      <c r="GZ6" s="254"/>
      <c r="HA6" s="254"/>
      <c r="HB6" s="254"/>
      <c r="HC6" s="254"/>
      <c r="HD6" s="254"/>
      <c r="HE6" s="254"/>
      <c r="HF6" s="254"/>
      <c r="HG6" s="254"/>
      <c r="HH6" s="254"/>
      <c r="HI6" s="254"/>
      <c r="HJ6" s="254"/>
      <c r="HK6" s="254"/>
      <c r="HL6" s="254"/>
      <c r="HM6" s="254"/>
      <c r="HN6" s="254"/>
      <c r="HO6" s="254"/>
      <c r="HP6" s="254"/>
      <c r="HQ6" s="254"/>
      <c r="HR6" s="254"/>
      <c r="HS6" s="254"/>
      <c r="HT6" s="254"/>
      <c r="HU6" s="254"/>
      <c r="HV6" s="254"/>
      <c r="HW6" s="254"/>
      <c r="HX6" s="254"/>
      <c r="HY6" s="254"/>
      <c r="HZ6" s="254"/>
      <c r="IA6" s="254"/>
      <c r="IB6" s="254"/>
      <c r="IC6" s="254"/>
      <c r="ID6" s="254"/>
      <c r="IE6" s="254"/>
      <c r="IF6" s="254"/>
      <c r="IG6" s="254"/>
      <c r="IH6" s="254"/>
      <c r="II6" s="254"/>
      <c r="IJ6" s="254"/>
      <c r="IK6" s="254"/>
      <c r="IL6" s="254"/>
      <c r="IM6" s="254"/>
      <c r="IN6" s="254"/>
      <c r="IO6" s="254"/>
      <c r="IP6" s="254"/>
      <c r="IQ6" s="254"/>
      <c r="IR6" s="254"/>
      <c r="IS6" s="254"/>
      <c r="IT6" s="254"/>
      <c r="IU6" s="254"/>
      <c r="IV6" s="254"/>
      <c r="IW6" s="254"/>
      <c r="IX6" s="254"/>
      <c r="IY6" s="254"/>
      <c r="IZ6" s="254"/>
      <c r="JA6" s="254"/>
      <c r="JB6" s="254"/>
      <c r="JC6" s="254"/>
      <c r="JD6" s="254"/>
      <c r="JE6" s="254"/>
      <c r="JF6" s="254"/>
      <c r="JG6" s="254"/>
      <c r="JH6" s="254"/>
      <c r="JI6" s="254"/>
      <c r="JJ6" s="254"/>
      <c r="JK6" s="254"/>
      <c r="JL6" s="254"/>
      <c r="JM6" s="254"/>
      <c r="JN6" s="254"/>
      <c r="JO6" s="254"/>
      <c r="JP6" s="254"/>
      <c r="JQ6" s="254"/>
      <c r="JR6" s="254"/>
      <c r="JS6" s="254"/>
      <c r="JT6" s="254"/>
      <c r="JU6" s="254"/>
      <c r="JV6" s="254"/>
      <c r="JW6" s="254"/>
      <c r="JX6" s="254"/>
      <c r="JY6" s="254"/>
      <c r="JZ6" s="254"/>
      <c r="KA6" s="254"/>
      <c r="KB6" s="254"/>
      <c r="KC6" s="254"/>
      <c r="KD6" s="254"/>
      <c r="KE6" s="254"/>
      <c r="KF6" s="254"/>
      <c r="KG6" s="254"/>
      <c r="KH6" s="254"/>
      <c r="KI6" s="254"/>
      <c r="KJ6" s="254"/>
      <c r="KK6" s="254"/>
      <c r="KL6" s="254"/>
    </row>
    <row r="7" spans="1:298" s="255" customFormat="1" ht="16.5">
      <c r="A7" s="355" t="s">
        <v>3</v>
      </c>
      <c r="B7" s="356"/>
      <c r="C7" s="356"/>
      <c r="D7" s="356"/>
      <c r="E7" s="356"/>
      <c r="F7" s="356"/>
      <c r="G7" s="356"/>
      <c r="H7" s="357"/>
      <c r="I7" s="355" t="s">
        <v>4</v>
      </c>
      <c r="J7" s="356"/>
      <c r="K7" s="356"/>
      <c r="L7" s="356"/>
      <c r="M7" s="356"/>
      <c r="N7" s="357"/>
      <c r="O7" s="355" t="s">
        <v>5</v>
      </c>
      <c r="P7" s="356"/>
      <c r="Q7" s="356"/>
      <c r="R7" s="356"/>
      <c r="S7" s="356"/>
      <c r="T7" s="356"/>
      <c r="U7" s="356"/>
      <c r="V7" s="356"/>
      <c r="W7" s="357"/>
      <c r="X7" s="355" t="s">
        <v>6</v>
      </c>
      <c r="Y7" s="356"/>
      <c r="Z7" s="356"/>
      <c r="AA7" s="356"/>
      <c r="AB7" s="356"/>
      <c r="AC7" s="356"/>
      <c r="AD7" s="356"/>
      <c r="AE7" s="356"/>
      <c r="AF7" s="356"/>
      <c r="AG7" s="356"/>
      <c r="AH7" s="357"/>
      <c r="AI7" s="355" t="s">
        <v>7</v>
      </c>
      <c r="AJ7" s="356"/>
      <c r="AK7" s="356"/>
      <c r="AL7" s="356"/>
      <c r="AM7" s="356"/>
      <c r="AN7" s="375"/>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c r="CJ7" s="254"/>
      <c r="CK7" s="254"/>
      <c r="CL7" s="254"/>
      <c r="CM7" s="254"/>
      <c r="CN7" s="254"/>
      <c r="CO7" s="254"/>
      <c r="CP7" s="254"/>
      <c r="CQ7" s="254"/>
      <c r="CR7" s="254"/>
      <c r="CS7" s="254"/>
      <c r="CT7" s="254"/>
      <c r="CU7" s="254"/>
      <c r="CV7" s="254"/>
      <c r="CW7" s="254"/>
      <c r="CX7" s="254"/>
      <c r="CY7" s="254"/>
      <c r="CZ7" s="254"/>
      <c r="DA7" s="254"/>
      <c r="DB7" s="254"/>
      <c r="DC7" s="254"/>
      <c r="DD7" s="254"/>
      <c r="DE7" s="254"/>
      <c r="DF7" s="254"/>
      <c r="DG7" s="254"/>
      <c r="DH7" s="254"/>
      <c r="DI7" s="254"/>
      <c r="DJ7" s="254"/>
      <c r="DK7" s="254"/>
      <c r="DL7" s="254"/>
      <c r="DM7" s="254"/>
      <c r="DN7" s="254"/>
      <c r="DO7" s="254"/>
      <c r="DP7" s="254"/>
      <c r="DQ7" s="254"/>
      <c r="DR7" s="254"/>
      <c r="DS7" s="254"/>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254"/>
      <c r="ER7" s="254"/>
      <c r="ES7" s="254"/>
      <c r="ET7" s="254"/>
      <c r="EU7" s="254"/>
      <c r="EV7" s="254"/>
      <c r="EW7" s="254"/>
      <c r="EX7" s="254"/>
      <c r="EY7" s="254"/>
      <c r="EZ7" s="254"/>
      <c r="FA7" s="254"/>
      <c r="FB7" s="254"/>
      <c r="FC7" s="254"/>
      <c r="FD7" s="254"/>
      <c r="FE7" s="254"/>
      <c r="FF7" s="254"/>
      <c r="FG7" s="254"/>
      <c r="FH7" s="254"/>
      <c r="FI7" s="254"/>
      <c r="FJ7" s="254"/>
      <c r="FK7" s="254"/>
      <c r="FL7" s="254"/>
      <c r="FM7" s="254"/>
      <c r="FN7" s="254"/>
      <c r="FO7" s="254"/>
      <c r="FP7" s="254"/>
      <c r="FQ7" s="254"/>
      <c r="FR7" s="254"/>
      <c r="FS7" s="254"/>
      <c r="FT7" s="254"/>
      <c r="FU7" s="254"/>
      <c r="FV7" s="254"/>
      <c r="FW7" s="254"/>
      <c r="FX7" s="254"/>
      <c r="FY7" s="254"/>
      <c r="FZ7" s="254"/>
      <c r="GA7" s="254"/>
      <c r="GB7" s="254"/>
      <c r="GC7" s="254"/>
      <c r="GD7" s="254"/>
      <c r="GE7" s="254"/>
      <c r="GF7" s="254"/>
      <c r="GG7" s="254"/>
      <c r="GH7" s="254"/>
      <c r="GI7" s="254"/>
      <c r="GJ7" s="254"/>
      <c r="GK7" s="254"/>
      <c r="GL7" s="254"/>
      <c r="GM7" s="254"/>
      <c r="GN7" s="254"/>
      <c r="GO7" s="254"/>
      <c r="GP7" s="254"/>
      <c r="GQ7" s="254"/>
      <c r="GR7" s="254"/>
      <c r="GS7" s="254"/>
      <c r="GT7" s="254"/>
      <c r="GU7" s="254"/>
      <c r="GV7" s="254"/>
      <c r="GW7" s="254"/>
      <c r="GX7" s="254"/>
      <c r="GY7" s="254"/>
      <c r="GZ7" s="254"/>
      <c r="HA7" s="254"/>
      <c r="HB7" s="254"/>
      <c r="HC7" s="254"/>
      <c r="HD7" s="254"/>
      <c r="HE7" s="254"/>
      <c r="HF7" s="254"/>
      <c r="HG7" s="254"/>
      <c r="HH7" s="254"/>
      <c r="HI7" s="254"/>
      <c r="HJ7" s="254"/>
      <c r="HK7" s="254"/>
      <c r="HL7" s="254"/>
      <c r="HM7" s="254"/>
      <c r="HN7" s="254"/>
      <c r="HO7" s="254"/>
      <c r="HP7" s="254"/>
      <c r="HQ7" s="254"/>
      <c r="HR7" s="254"/>
      <c r="HS7" s="254"/>
      <c r="HT7" s="254"/>
      <c r="HU7" s="254"/>
      <c r="HV7" s="254"/>
      <c r="HW7" s="254"/>
      <c r="HX7" s="254"/>
      <c r="HY7" s="254"/>
      <c r="HZ7" s="254"/>
      <c r="IA7" s="254"/>
      <c r="IB7" s="254"/>
      <c r="IC7" s="254"/>
      <c r="ID7" s="254"/>
      <c r="IE7" s="254"/>
      <c r="IF7" s="254"/>
      <c r="IG7" s="254"/>
      <c r="IH7" s="254"/>
      <c r="II7" s="254"/>
      <c r="IJ7" s="254"/>
      <c r="IK7" s="254"/>
      <c r="IL7" s="254"/>
      <c r="IM7" s="254"/>
      <c r="IN7" s="254"/>
      <c r="IO7" s="254"/>
      <c r="IP7" s="254"/>
      <c r="IQ7" s="254"/>
      <c r="IR7" s="254"/>
      <c r="IS7" s="254"/>
      <c r="IT7" s="254"/>
      <c r="IU7" s="254"/>
      <c r="IV7" s="254"/>
      <c r="IW7" s="254"/>
      <c r="IX7" s="254"/>
      <c r="IY7" s="254"/>
      <c r="IZ7" s="254"/>
      <c r="JA7" s="254"/>
      <c r="JB7" s="254"/>
      <c r="JC7" s="254"/>
      <c r="JD7" s="254"/>
      <c r="JE7" s="254"/>
      <c r="JF7" s="254"/>
      <c r="JG7" s="254"/>
      <c r="JH7" s="254"/>
      <c r="JI7" s="254"/>
      <c r="JJ7" s="254"/>
      <c r="JK7" s="254"/>
      <c r="JL7" s="254"/>
      <c r="JM7" s="254"/>
      <c r="JN7" s="254"/>
      <c r="JO7" s="254"/>
      <c r="JP7" s="254"/>
      <c r="JQ7" s="254"/>
      <c r="JR7" s="254"/>
      <c r="JS7" s="254"/>
      <c r="JT7" s="254"/>
      <c r="JU7" s="254"/>
      <c r="JV7" s="254"/>
      <c r="JW7" s="254"/>
      <c r="JX7" s="254"/>
      <c r="JY7" s="254"/>
      <c r="JZ7" s="254"/>
      <c r="KA7" s="254"/>
      <c r="KB7" s="254"/>
      <c r="KC7" s="254"/>
      <c r="KD7" s="254"/>
      <c r="KE7" s="254"/>
      <c r="KF7" s="254"/>
      <c r="KG7" s="254"/>
      <c r="KH7" s="254"/>
      <c r="KI7" s="254"/>
      <c r="KJ7" s="254"/>
      <c r="KK7" s="254"/>
      <c r="KL7" s="254"/>
    </row>
    <row r="8" spans="1:298" s="143" customFormat="1" ht="16.5" customHeight="1">
      <c r="A8" s="379" t="s">
        <v>37</v>
      </c>
      <c r="B8" s="382" t="s">
        <v>380</v>
      </c>
      <c r="C8" s="381" t="s">
        <v>8</v>
      </c>
      <c r="D8" s="383" t="s">
        <v>364</v>
      </c>
      <c r="E8" s="383" t="s">
        <v>10</v>
      </c>
      <c r="F8" s="384" t="s">
        <v>11</v>
      </c>
      <c r="G8" s="376" t="s">
        <v>12</v>
      </c>
      <c r="H8" s="383" t="s">
        <v>13</v>
      </c>
      <c r="I8" s="377" t="s">
        <v>14</v>
      </c>
      <c r="J8" s="378" t="s">
        <v>15</v>
      </c>
      <c r="K8" s="376" t="s">
        <v>16</v>
      </c>
      <c r="L8" s="376" t="s">
        <v>17</v>
      </c>
      <c r="M8" s="378" t="s">
        <v>15</v>
      </c>
      <c r="N8" s="383" t="s">
        <v>18</v>
      </c>
      <c r="O8" s="386" t="s">
        <v>19</v>
      </c>
      <c r="P8" s="385" t="s">
        <v>20</v>
      </c>
      <c r="Q8" s="376" t="s">
        <v>21</v>
      </c>
      <c r="R8" s="385" t="s">
        <v>22</v>
      </c>
      <c r="S8" s="385"/>
      <c r="T8" s="385"/>
      <c r="U8" s="385"/>
      <c r="V8" s="385"/>
      <c r="W8" s="385"/>
      <c r="X8" s="391" t="s">
        <v>287</v>
      </c>
      <c r="Y8" s="386" t="s">
        <v>248</v>
      </c>
      <c r="Z8" s="386" t="s">
        <v>15</v>
      </c>
      <c r="AA8" s="251"/>
      <c r="AB8" s="251"/>
      <c r="AC8" s="386" t="s">
        <v>23</v>
      </c>
      <c r="AD8" s="386" t="s">
        <v>15</v>
      </c>
      <c r="AE8" s="251"/>
      <c r="AF8" s="251"/>
      <c r="AG8" s="391" t="s">
        <v>24</v>
      </c>
      <c r="AH8" s="386" t="s">
        <v>25</v>
      </c>
      <c r="AI8" s="385" t="s">
        <v>7</v>
      </c>
      <c r="AJ8" s="385" t="s">
        <v>26</v>
      </c>
      <c r="AK8" s="385" t="s">
        <v>27</v>
      </c>
      <c r="AL8" s="385" t="s">
        <v>28</v>
      </c>
      <c r="AM8" s="389" t="s">
        <v>29</v>
      </c>
      <c r="AN8" s="389" t="s">
        <v>30</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c r="A9" s="380"/>
      <c r="B9" s="388"/>
      <c r="C9" s="382"/>
      <c r="D9" s="376"/>
      <c r="E9" s="376"/>
      <c r="F9" s="382"/>
      <c r="G9" s="377"/>
      <c r="H9" s="376"/>
      <c r="I9" s="377"/>
      <c r="J9" s="378"/>
      <c r="K9" s="377"/>
      <c r="L9" s="377"/>
      <c r="M9" s="378"/>
      <c r="N9" s="376"/>
      <c r="O9" s="387"/>
      <c r="P9" s="376"/>
      <c r="Q9" s="377"/>
      <c r="R9" s="130" t="s">
        <v>31</v>
      </c>
      <c r="S9" s="130" t="s">
        <v>32</v>
      </c>
      <c r="T9" s="130" t="s">
        <v>33</v>
      </c>
      <c r="U9" s="130" t="s">
        <v>34</v>
      </c>
      <c r="V9" s="130" t="s">
        <v>35</v>
      </c>
      <c r="W9" s="130" t="s">
        <v>36</v>
      </c>
      <c r="X9" s="386"/>
      <c r="Y9" s="392"/>
      <c r="Z9" s="392"/>
      <c r="AA9" s="253" t="s">
        <v>276</v>
      </c>
      <c r="AB9" s="253" t="s">
        <v>15</v>
      </c>
      <c r="AC9" s="392"/>
      <c r="AD9" s="392"/>
      <c r="AE9" s="252" t="s">
        <v>23</v>
      </c>
      <c r="AF9" s="252" t="s">
        <v>15</v>
      </c>
      <c r="AG9" s="386"/>
      <c r="AH9" s="387"/>
      <c r="AI9" s="376"/>
      <c r="AJ9" s="376"/>
      <c r="AK9" s="376"/>
      <c r="AL9" s="376"/>
      <c r="AM9" s="390"/>
      <c r="AN9" s="390"/>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57.75" customHeight="1">
      <c r="A10" s="339">
        <v>1</v>
      </c>
      <c r="B10" s="342" t="s">
        <v>556</v>
      </c>
      <c r="C10" s="339" t="s">
        <v>320</v>
      </c>
      <c r="D10" s="393" t="s">
        <v>586</v>
      </c>
      <c r="E10" s="339" t="s">
        <v>593</v>
      </c>
      <c r="F10" s="339" t="s">
        <v>599</v>
      </c>
      <c r="G10" s="339" t="s">
        <v>41</v>
      </c>
      <c r="H10" s="339">
        <v>100</v>
      </c>
      <c r="I10" s="352" t="str">
        <f>IF(H10&lt;=2,'Tabla probabilidad'!$B$5,IF(H10&lt;=24,'Tabla probabilidad'!$B$6,IF(H10&lt;=500,'Tabla probabilidad'!$B$7,IF(H10&lt;=5000,'Tabla probabilidad'!$B$8,IF(H10&gt;5000,'Tabla probabilidad'!$B$9)))))</f>
        <v>Media</v>
      </c>
      <c r="J10" s="353">
        <f>IF(H10&lt;=2,'Tabla probabilidad'!$D$5,IF(H10&lt;=24,'Tabla probabilidad'!$D$6,IF(H10&lt;=500,'Tabla probabilidad'!$D$7,IF(H10&lt;=5000,'Tabla probabilidad'!$D$8,IF(H10&gt;5000,'Tabla probabilidad'!$D$9)))))</f>
        <v>0.6</v>
      </c>
      <c r="K10" s="339" t="s">
        <v>318</v>
      </c>
      <c r="L10" s="33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3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39" t="str">
        <f>VLOOKUP((I10&amp;L10),Hoja1!$B$4:$C$28,2,0)</f>
        <v xml:space="preserve">Alto </v>
      </c>
      <c r="O10" s="249">
        <v>1</v>
      </c>
      <c r="P10" s="150" t="s">
        <v>557</v>
      </c>
      <c r="Q10" s="249" t="str">
        <f t="shared" ref="Q10:Q23" si="0">IF(R10="Preventivo","Probabilidad",IF(R10="Detectivo","Probabilidad", IF(R10="Correctivo","Impacto")))</f>
        <v>Probabilidad</v>
      </c>
      <c r="R10" s="249" t="s">
        <v>53</v>
      </c>
      <c r="S10" s="249" t="s">
        <v>57</v>
      </c>
      <c r="T10" s="250">
        <f>VLOOKUP(R10&amp;S10,Hoja1!$Q$4:$R$9,2,0)</f>
        <v>0.35</v>
      </c>
      <c r="U10" s="249" t="s">
        <v>59</v>
      </c>
      <c r="V10" s="249" t="s">
        <v>63</v>
      </c>
      <c r="W10" s="249" t="s">
        <v>65</v>
      </c>
      <c r="X10" s="250">
        <f>IF(Q10="Probabilidad",($J$10*T10),IF(Q10="Impacto"," "))</f>
        <v>0.21</v>
      </c>
      <c r="Y10" s="250" t="str">
        <f>IF(Z10&lt;=20%,'Tabla probabilidad'!$B$5,IF(Z10&lt;=40%,'Tabla probabilidad'!$B$6,IF(Z10&lt;=60%,'Tabla probabilidad'!$B$7,IF(Z10&lt;=80%,'Tabla probabilidad'!$B$8,IF(Z10&lt;=100%,'Tabla probabilidad'!$B$9)))))</f>
        <v>Baja</v>
      </c>
      <c r="Z10" s="250">
        <f>IF(R10="Preventivo",(J10-(J10*T10)),IF(R10="Detectivo",(J10-(J10*T10)),IF(R10="Correctivo",(J10))))</f>
        <v>0.39</v>
      </c>
      <c r="AA10" s="340" t="str">
        <f>IF(AB10&lt;=20%,'Tabla probabilidad'!$B$5,IF(AB10&lt;=40%,'Tabla probabilidad'!$B$6,IF(AB10&lt;=60%,'Tabla probabilidad'!$B$7,IF(AB10&lt;=80%,'Tabla probabilidad'!$B$8,IF(AB10&lt;=100%,'Tabla probabilidad'!$B$9)))))</f>
        <v>Baja</v>
      </c>
      <c r="AB10" s="340">
        <f>AVERAGE(Z10:Z11)</f>
        <v>0.39</v>
      </c>
      <c r="AC10" s="250" t="str">
        <f t="shared" ref="AC10:AC23" si="1">IF(AD10&lt;=20%,"Leve",IF(AD10&lt;=40%,"Menor",IF(AD10&lt;=60%,"Moderado",IF(AD10&lt;=80%,"Mayor",IF(AD10&lt;=100%,"Catastrófico")))))</f>
        <v>Mayor</v>
      </c>
      <c r="AD10" s="250">
        <f>IF(Q10="Probabilidad",(($M$10-0)),IF(Q10="Impacto",($M$10-($M$10*T10))))</f>
        <v>0.8</v>
      </c>
      <c r="AE10" s="340" t="str">
        <f>IF(AF10&lt;=20%,"Leve",IF(AF10&lt;=40%,"Menor",IF(AF10&lt;=60%,"Moderado",IF(AF10&lt;=80%,"Mayor",IF(AF10&lt;=100%,"Catastrófico")))))</f>
        <v>Mayor</v>
      </c>
      <c r="AF10" s="340">
        <f>AVERAGE(AD10:AD11)</f>
        <v>0.8</v>
      </c>
      <c r="AG10" s="342" t="str">
        <f>VLOOKUP(AA10&amp;AE10,Hoja1!$B$4:$C$28,2,0)</f>
        <v xml:space="preserve">Alto </v>
      </c>
      <c r="AH10" s="342" t="s">
        <v>292</v>
      </c>
      <c r="AI10" s="342" t="s">
        <v>559</v>
      </c>
      <c r="AJ10" s="342" t="s">
        <v>616</v>
      </c>
      <c r="AK10" s="351">
        <v>45017</v>
      </c>
      <c r="AL10" s="351" t="s">
        <v>587</v>
      </c>
      <c r="AM10" s="345" t="s">
        <v>578</v>
      </c>
      <c r="AN10" s="339" t="s">
        <v>177</v>
      </c>
    </row>
    <row r="11" spans="1:298" ht="56.25" customHeight="1">
      <c r="A11" s="339"/>
      <c r="B11" s="343"/>
      <c r="C11" s="339"/>
      <c r="D11" s="393"/>
      <c r="E11" s="339"/>
      <c r="F11" s="339"/>
      <c r="G11" s="339"/>
      <c r="H11" s="339"/>
      <c r="I11" s="352"/>
      <c r="J11" s="353"/>
      <c r="K11" s="339"/>
      <c r="L11" s="354"/>
      <c r="M11" s="354"/>
      <c r="N11" s="339"/>
      <c r="O11" s="249">
        <v>2</v>
      </c>
      <c r="P11" s="248" t="s">
        <v>558</v>
      </c>
      <c r="Q11" s="249" t="str">
        <f t="shared" si="0"/>
        <v>Probabilidad</v>
      </c>
      <c r="R11" s="249" t="s">
        <v>53</v>
      </c>
      <c r="S11" s="249" t="s">
        <v>57</v>
      </c>
      <c r="T11" s="250">
        <f>VLOOKUP(R11&amp;S11,Hoja1!$Q$4:$R$9,2,0)</f>
        <v>0.35</v>
      </c>
      <c r="U11" s="249" t="s">
        <v>59</v>
      </c>
      <c r="V11" s="249" t="s">
        <v>63</v>
      </c>
      <c r="W11" s="249" t="s">
        <v>65</v>
      </c>
      <c r="X11" s="250">
        <f>IF(Q11="Probabilidad",($J$10*T11),IF(Q11="Impacto"," "))</f>
        <v>0.21</v>
      </c>
      <c r="Y11" s="250" t="str">
        <f>IF(Z11&lt;=20%,'Tabla probabilidad'!$B$5,IF(Z11&lt;=40%,'Tabla probabilidad'!$B$6,IF(Z11&lt;=60%,'Tabla probabilidad'!$B$7,IF(Z11&lt;=80%,'Tabla probabilidad'!$B$8,IF(Z11&lt;=100%,'Tabla probabilidad'!$B$9)))))</f>
        <v>Baja</v>
      </c>
      <c r="Z11" s="250">
        <f>IF(R11="Preventivo",(J10-(J10*T11)),IF(R11="Detectivo",(J10-(J10*T11)),IF(R11="Correctivo",(J10))))</f>
        <v>0.39</v>
      </c>
      <c r="AA11" s="341"/>
      <c r="AB11" s="341"/>
      <c r="AC11" s="250" t="str">
        <f t="shared" si="1"/>
        <v>Mayor</v>
      </c>
      <c r="AD11" s="250">
        <f>IF(Q11="Probabilidad",(($M$10-0)),IF(Q11="Impacto",($M$10-($M$10*T11))))</f>
        <v>0.8</v>
      </c>
      <c r="AE11" s="341"/>
      <c r="AF11" s="341"/>
      <c r="AG11" s="343"/>
      <c r="AH11" s="343"/>
      <c r="AI11" s="343"/>
      <c r="AJ11" s="343"/>
      <c r="AK11" s="343"/>
      <c r="AL11" s="343"/>
      <c r="AM11" s="346"/>
      <c r="AN11" s="339"/>
    </row>
    <row r="12" spans="1:298" ht="32.25" customHeight="1">
      <c r="A12" s="339">
        <v>2</v>
      </c>
      <c r="B12" s="342" t="s">
        <v>560</v>
      </c>
      <c r="C12" s="339" t="s">
        <v>320</v>
      </c>
      <c r="D12" s="349" t="s">
        <v>605</v>
      </c>
      <c r="E12" s="342" t="s">
        <v>595</v>
      </c>
      <c r="F12" s="342" t="s">
        <v>600</v>
      </c>
      <c r="G12" s="339" t="s">
        <v>44</v>
      </c>
      <c r="H12" s="339">
        <v>100</v>
      </c>
      <c r="I12" s="352" t="str">
        <f>IF(H12&lt;=2,'Tabla probabilidad'!$B$5,IF(H12&lt;=24,'Tabla probabilidad'!$B$6,IF(H12&lt;=500,'Tabla probabilidad'!$B$7,IF(H12&lt;=5000,'Tabla probabilidad'!$B$8,IF(H12&gt;5000,'Tabla probabilidad'!$B$9)))))</f>
        <v>Media</v>
      </c>
      <c r="J12" s="353">
        <f>IF(H12&lt;=2,'Tabla probabilidad'!$D$5,IF(H12&lt;=24,'Tabla probabilidad'!$D$6,IF(H12&lt;=500,'Tabla probabilidad'!$D$7,IF(H12&lt;=5000,'Tabla probabilidad'!$D$8,IF(H12&gt;5000,'Tabla probabilidad'!$D$9)))))</f>
        <v>0.6</v>
      </c>
      <c r="K12" s="339" t="s">
        <v>318</v>
      </c>
      <c r="L12" s="339"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39"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39" t="str">
        <f>VLOOKUP((I12&amp;L12),Hoja1!$B$4:$C$28,2,0)</f>
        <v xml:space="preserve">Alto </v>
      </c>
      <c r="O12" s="249">
        <v>1</v>
      </c>
      <c r="P12" s="248" t="s">
        <v>561</v>
      </c>
      <c r="Q12" s="249" t="str">
        <f t="shared" si="0"/>
        <v>Probabilidad</v>
      </c>
      <c r="R12" s="249" t="s">
        <v>52</v>
      </c>
      <c r="S12" s="249" t="s">
        <v>56</v>
      </c>
      <c r="T12" s="250">
        <f>VLOOKUP(R12&amp;S12,Hoja1!$Q$4:$R$9,2,0)</f>
        <v>0.5</v>
      </c>
      <c r="U12" s="249" t="s">
        <v>59</v>
      </c>
      <c r="V12" s="249" t="s">
        <v>62</v>
      </c>
      <c r="W12" s="249" t="s">
        <v>65</v>
      </c>
      <c r="X12" s="250">
        <f>IF(Q12="Probabilidad",($J$12*T12),IF(Q12="Impacto"," "))</f>
        <v>0.3</v>
      </c>
      <c r="Y12" s="250" t="str">
        <f>IF(Z12&lt;=20%,'Tabla probabilidad'!$B$5,IF(Z12&lt;=40%,'Tabla probabilidad'!$B$6,IF(Z12&lt;=60%,'Tabla probabilidad'!$B$7,IF(Z12&lt;=80%,'Tabla probabilidad'!$B$8,IF(Z12&lt;=100%,'Tabla probabilidad'!$B$9)))))</f>
        <v>Baja</v>
      </c>
      <c r="Z12" s="250">
        <f>IF(R12="Preventivo",(J12-(J12*T12)),IF(R12="Detectivo",(J12-(J12*T12)),IF(R12="Correctivo",(J12))))</f>
        <v>0.3</v>
      </c>
      <c r="AA12" s="340" t="str">
        <f>IF(AB12&lt;=20%,'Tabla probabilidad'!$B$5,IF(AB12&lt;=40%,'Tabla probabilidad'!$B$6,IF(AB12&lt;=60%,'Tabla probabilidad'!$B$7,IF(AB12&lt;=80%,'Tabla probabilidad'!$B$8,IF(AB12&lt;=100%,'Tabla probabilidad'!$B$9)))))</f>
        <v>Baja</v>
      </c>
      <c r="AB12" s="340">
        <f>AVERAGE(Z12:Z13)</f>
        <v>0.31499999999999995</v>
      </c>
      <c r="AC12" s="250" t="str">
        <f t="shared" si="1"/>
        <v>Mayor</v>
      </c>
      <c r="AD12" s="250">
        <f>IF(Q12="Probabilidad",(($M$12-0)),IF(Q12="Impacto",($M$12-($M$12*T12))))</f>
        <v>0.8</v>
      </c>
      <c r="AE12" s="340" t="str">
        <f>IF(AF12&lt;=20%,"Leve",IF(AF12&lt;=40%,"Menor",IF(AF12&lt;=60%,"Moderado",IF(AF12&lt;=80%,"Mayor",IF(AF12&lt;=100%,"Catastrófico")))))</f>
        <v>Mayor</v>
      </c>
      <c r="AF12" s="340">
        <f>AVERAGE(AD12:AD13)</f>
        <v>0.8</v>
      </c>
      <c r="AG12" s="342" t="str">
        <f>VLOOKUP(AA12&amp;AE12,Hoja1!$B$4:$C$28,2,0)</f>
        <v xml:space="preserve">Alto </v>
      </c>
      <c r="AH12" s="342" t="s">
        <v>291</v>
      </c>
      <c r="AI12" s="342" t="s">
        <v>588</v>
      </c>
      <c r="AJ12" s="342" t="s">
        <v>615</v>
      </c>
      <c r="AK12" s="351">
        <v>44378</v>
      </c>
      <c r="AL12" s="351" t="s">
        <v>587</v>
      </c>
      <c r="AM12" s="345" t="s">
        <v>578</v>
      </c>
      <c r="AN12" s="339" t="s">
        <v>177</v>
      </c>
    </row>
    <row r="13" spans="1:298" ht="131.25" customHeight="1">
      <c r="A13" s="339"/>
      <c r="B13" s="343"/>
      <c r="C13" s="339"/>
      <c r="D13" s="350"/>
      <c r="E13" s="343"/>
      <c r="F13" s="343"/>
      <c r="G13" s="339"/>
      <c r="H13" s="339"/>
      <c r="I13" s="352"/>
      <c r="J13" s="353"/>
      <c r="K13" s="339"/>
      <c r="L13" s="354"/>
      <c r="M13" s="354"/>
      <c r="N13" s="339"/>
      <c r="O13" s="249">
        <v>2</v>
      </c>
      <c r="P13" s="248" t="s">
        <v>562</v>
      </c>
      <c r="Q13" s="249" t="str">
        <f t="shared" si="0"/>
        <v>Probabilidad</v>
      </c>
      <c r="R13" s="249" t="s">
        <v>52</v>
      </c>
      <c r="S13" s="249" t="s">
        <v>57</v>
      </c>
      <c r="T13" s="250">
        <f>VLOOKUP(R13&amp;S13,Hoja1!$Q$4:$R$9,2,0)</f>
        <v>0.45</v>
      </c>
      <c r="U13" s="249" t="s">
        <v>59</v>
      </c>
      <c r="V13" s="249" t="s">
        <v>62</v>
      </c>
      <c r="W13" s="249" t="s">
        <v>65</v>
      </c>
      <c r="X13" s="250">
        <f>IF(Q13="Probabilidad",($J$12*T13),IF(Q13="Impacto"," "))</f>
        <v>0.27</v>
      </c>
      <c r="Y13" s="250" t="str">
        <f>IF(Z13&lt;=20%,'Tabla probabilidad'!$B$5,IF(Z13&lt;=40%,'Tabla probabilidad'!$B$6,IF(Z13&lt;=60%,'Tabla probabilidad'!$B$7,IF(Z13&lt;=80%,'Tabla probabilidad'!$B$8,IF(Z13&lt;=100%,'Tabla probabilidad'!$B$9)))))</f>
        <v>Baja</v>
      </c>
      <c r="Z13" s="250">
        <f>IF(R13="Preventivo",(J12-(J12*T13)),IF(R13="Detectivo",(J12-(J12*T13)),IF(R13="Correctivo",(J12))))</f>
        <v>0.32999999999999996</v>
      </c>
      <c r="AA13" s="341"/>
      <c r="AB13" s="341"/>
      <c r="AC13" s="250" t="str">
        <f t="shared" si="1"/>
        <v>Mayor</v>
      </c>
      <c r="AD13" s="250">
        <f t="shared" ref="AD13" si="2">IF(Q13="Probabilidad",(($M$12-0)),IF(Q13="Impacto",($M$12-($M$12*T13))))</f>
        <v>0.8</v>
      </c>
      <c r="AE13" s="341"/>
      <c r="AF13" s="341"/>
      <c r="AG13" s="343"/>
      <c r="AH13" s="343"/>
      <c r="AI13" s="343"/>
      <c r="AJ13" s="343"/>
      <c r="AK13" s="343"/>
      <c r="AL13" s="343"/>
      <c r="AM13" s="346"/>
      <c r="AN13" s="339"/>
    </row>
    <row r="14" spans="1:298" ht="66.75" customHeight="1">
      <c r="A14" s="339">
        <v>3</v>
      </c>
      <c r="B14" s="342" t="s">
        <v>563</v>
      </c>
      <c r="C14" s="339" t="s">
        <v>320</v>
      </c>
      <c r="D14" s="349" t="s">
        <v>564</v>
      </c>
      <c r="E14" s="339" t="s">
        <v>596</v>
      </c>
      <c r="F14" s="339" t="s">
        <v>601</v>
      </c>
      <c r="G14" s="339" t="s">
        <v>44</v>
      </c>
      <c r="H14" s="339">
        <v>100</v>
      </c>
      <c r="I14" s="352" t="str">
        <f>IF(H14&lt;=2,'Tabla probabilidad'!$B$5,IF(H14&lt;=24,'Tabla probabilidad'!$B$6,IF(H14&lt;=500,'Tabla probabilidad'!$B$7,IF(H14&lt;=5000,'Tabla probabilidad'!$B$8,IF(H14&gt;5000,'Tabla probabilidad'!$B$9)))))</f>
        <v>Media</v>
      </c>
      <c r="J14" s="353">
        <f>IF(H14&lt;=2,'Tabla probabilidad'!$D$5,IF(H14&lt;=24,'Tabla probabilidad'!$D$6,IF(H14&lt;=500,'Tabla probabilidad'!$D$7,IF(H14&lt;=5000,'Tabla probabilidad'!$D$8,IF(H14&gt;5000,'Tabla probabilidad'!$D$9)))))</f>
        <v>0.6</v>
      </c>
      <c r="K14" s="339" t="s">
        <v>318</v>
      </c>
      <c r="L14" s="33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3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39" t="str">
        <f>VLOOKUP((I14&amp;L14),Hoja1!$B$4:$C$28,2,0)</f>
        <v xml:space="preserve">Alto </v>
      </c>
      <c r="O14" s="249">
        <v>1</v>
      </c>
      <c r="P14" s="248" t="s">
        <v>566</v>
      </c>
      <c r="Q14" s="249" t="str">
        <f t="shared" si="0"/>
        <v>Probabilidad</v>
      </c>
      <c r="R14" s="249" t="s">
        <v>52</v>
      </c>
      <c r="S14" s="249" t="s">
        <v>57</v>
      </c>
      <c r="T14" s="250">
        <f>VLOOKUP(R14&amp;S14,Hoja1!$Q$4:$R$9,2,0)</f>
        <v>0.45</v>
      </c>
      <c r="U14" s="249" t="s">
        <v>59</v>
      </c>
      <c r="V14" s="249" t="s">
        <v>63</v>
      </c>
      <c r="W14" s="249" t="s">
        <v>65</v>
      </c>
      <c r="X14" s="250">
        <f>IF(Q14="Probabilidad",($J$14*T14),IF(Q14="Impacto"," "))</f>
        <v>0.27</v>
      </c>
      <c r="Y14" s="250" t="str">
        <f>IF(Z14&lt;=20%,'Tabla probabilidad'!$B$5,IF(Z14&lt;=40%,'Tabla probabilidad'!$B$6,IF(Z14&lt;=60%,'Tabla probabilidad'!$B$7,IF(Z14&lt;=80%,'Tabla probabilidad'!$B$8,IF(Z14&lt;=100%,'Tabla probabilidad'!$B$9)))))</f>
        <v>Baja</v>
      </c>
      <c r="Z14" s="250">
        <f>IF(R14="Preventivo",(J14-(J14*T14)),IF(R14="Detectivo",(J14-(J14*T14)),IF(R14="Correctivo",(J14))))</f>
        <v>0.32999999999999996</v>
      </c>
      <c r="AA14" s="340" t="str">
        <f>IF(AB14&lt;=20%,'Tabla probabilidad'!$B$5,IF(AB14&lt;=40%,'Tabla probabilidad'!$B$6,IF(AB14&lt;=60%,'Tabla probabilidad'!$B$7,IF(AB14&lt;=80%,'Tabla probabilidad'!$B$8,IF(AB14&lt;=100%,'Tabla probabilidad'!$B$9)))))</f>
        <v>Baja</v>
      </c>
      <c r="AB14" s="340">
        <f>AVERAGE(Z14:Z16)</f>
        <v>0.32999999999999996</v>
      </c>
      <c r="AC14" s="250" t="str">
        <f t="shared" si="1"/>
        <v>Mayor</v>
      </c>
      <c r="AD14" s="250">
        <f>IF(Q14="Probabilidad",(($M$14-0)),IF(Q14="Impacto",($M$14-($M$14*T14))))</f>
        <v>0.8</v>
      </c>
      <c r="AE14" s="340" t="str">
        <f>IF(AF14&lt;=20%,"Leve",IF(AF14&lt;=40%,"Menor",IF(AF14&lt;=60%,"Moderado",IF(AF14&lt;=80%,"Mayor",IF(AF14&lt;=100%,"Catastrófico")))))</f>
        <v>Mayor</v>
      </c>
      <c r="AF14" s="340">
        <f>AVERAGE(AD14:AD16)</f>
        <v>0.80000000000000016</v>
      </c>
      <c r="AG14" s="342" t="str">
        <f>VLOOKUP(AA14&amp;AE14,Hoja1!$B$4:$C$28,2,0)</f>
        <v xml:space="preserve">Alto </v>
      </c>
      <c r="AH14" s="342" t="s">
        <v>291</v>
      </c>
      <c r="AI14" s="342" t="s">
        <v>606</v>
      </c>
      <c r="AJ14" s="342" t="s">
        <v>617</v>
      </c>
      <c r="AK14" s="344">
        <v>44378</v>
      </c>
      <c r="AL14" s="342" t="s">
        <v>587</v>
      </c>
      <c r="AM14" s="345" t="s">
        <v>578</v>
      </c>
      <c r="AN14" s="339" t="s">
        <v>177</v>
      </c>
    </row>
    <row r="15" spans="1:298" ht="69.75" customHeight="1">
      <c r="A15" s="339"/>
      <c r="B15" s="343"/>
      <c r="C15" s="339"/>
      <c r="D15" s="350"/>
      <c r="E15" s="339"/>
      <c r="F15" s="339"/>
      <c r="G15" s="339"/>
      <c r="H15" s="339"/>
      <c r="I15" s="352"/>
      <c r="J15" s="353"/>
      <c r="K15" s="339"/>
      <c r="L15" s="354"/>
      <c r="M15" s="354"/>
      <c r="N15" s="339"/>
      <c r="O15" s="249">
        <v>2</v>
      </c>
      <c r="P15" s="248" t="s">
        <v>565</v>
      </c>
      <c r="Q15" s="249" t="str">
        <f t="shared" si="0"/>
        <v>Probabilidad</v>
      </c>
      <c r="R15" s="249" t="s">
        <v>52</v>
      </c>
      <c r="S15" s="249" t="s">
        <v>57</v>
      </c>
      <c r="T15" s="250">
        <f>VLOOKUP(R15&amp;S15,Hoja1!$Q$4:$R$9,2,0)</f>
        <v>0.45</v>
      </c>
      <c r="U15" s="249" t="s">
        <v>59</v>
      </c>
      <c r="V15" s="249" t="s">
        <v>63</v>
      </c>
      <c r="W15" s="249" t="s">
        <v>65</v>
      </c>
      <c r="X15" s="250">
        <f t="shared" ref="X15:X16" si="3">IF(Q15="Probabilidad",($J$14*T15),IF(Q15="Impacto"," "))</f>
        <v>0.27</v>
      </c>
      <c r="Y15" s="250" t="str">
        <f>IF(Z15&lt;=20%,'Tabla probabilidad'!$B$5,IF(Z15&lt;=40%,'Tabla probabilidad'!$B$6,IF(Z15&lt;=60%,'Tabla probabilidad'!$B$7,IF(Z15&lt;=80%,'Tabla probabilidad'!$B$8,IF(Z15&lt;=100%,'Tabla probabilidad'!$B$9)))))</f>
        <v>Baja</v>
      </c>
      <c r="Z15" s="250">
        <f>IF(R15="Preventivo",(J14-(J14*T15)),IF(R15="Detectivo",(J14-(J14*T15)),IF(R15="Correctivo",(J14))))</f>
        <v>0.32999999999999996</v>
      </c>
      <c r="AA15" s="341"/>
      <c r="AB15" s="341"/>
      <c r="AC15" s="250" t="str">
        <f t="shared" si="1"/>
        <v>Mayor</v>
      </c>
      <c r="AD15" s="250">
        <f t="shared" ref="AD15:AD16" si="4">IF(Q15="Probabilidad",(($M$14-0)),IF(Q15="Impacto",($M$14-($M$14*T15))))</f>
        <v>0.8</v>
      </c>
      <c r="AE15" s="341"/>
      <c r="AF15" s="341"/>
      <c r="AG15" s="343"/>
      <c r="AH15" s="343"/>
      <c r="AI15" s="343"/>
      <c r="AJ15" s="343"/>
      <c r="AK15" s="343"/>
      <c r="AL15" s="343"/>
      <c r="AM15" s="346"/>
      <c r="AN15" s="339"/>
    </row>
    <row r="16" spans="1:298" ht="101.25" customHeight="1">
      <c r="A16" s="339"/>
      <c r="B16" s="343"/>
      <c r="C16" s="339"/>
      <c r="D16" s="350"/>
      <c r="E16" s="339"/>
      <c r="F16" s="339"/>
      <c r="G16" s="339"/>
      <c r="H16" s="339"/>
      <c r="I16" s="352"/>
      <c r="J16" s="353"/>
      <c r="K16" s="339"/>
      <c r="L16" s="354"/>
      <c r="M16" s="354"/>
      <c r="N16" s="339"/>
      <c r="O16" s="249">
        <v>3</v>
      </c>
      <c r="P16" s="248" t="s">
        <v>589</v>
      </c>
      <c r="Q16" s="249" t="str">
        <f t="shared" si="0"/>
        <v>Probabilidad</v>
      </c>
      <c r="R16" s="249" t="s">
        <v>52</v>
      </c>
      <c r="S16" s="249" t="s">
        <v>57</v>
      </c>
      <c r="T16" s="250">
        <f>VLOOKUP(R16&amp;S16,Hoja1!$Q$4:$R$9,2,0)</f>
        <v>0.45</v>
      </c>
      <c r="U16" s="249" t="s">
        <v>59</v>
      </c>
      <c r="V16" s="249" t="s">
        <v>62</v>
      </c>
      <c r="W16" s="249" t="s">
        <v>65</v>
      </c>
      <c r="X16" s="250">
        <f t="shared" si="3"/>
        <v>0.27</v>
      </c>
      <c r="Y16" s="250" t="str">
        <f>IF(Z16&lt;=20%,'Tabla probabilidad'!$B$5,IF(Z16&lt;=40%,'Tabla probabilidad'!$B$6,IF(Z16&lt;=60%,'Tabla probabilidad'!$B$7,IF(Z16&lt;=80%,'Tabla probabilidad'!$B$8,IF(Z16&lt;=100%,'Tabla probabilidad'!$B$9)))))</f>
        <v>Baja</v>
      </c>
      <c r="Z16" s="250">
        <f>IF(R16="Preventivo",(J14-(J14*T16)),IF(R16="Detectivo",(J14-(J14*T16)),IF(R16="Correctivo",(J14))))</f>
        <v>0.32999999999999996</v>
      </c>
      <c r="AA16" s="341"/>
      <c r="AB16" s="341"/>
      <c r="AC16" s="250" t="str">
        <f t="shared" si="1"/>
        <v>Mayor</v>
      </c>
      <c r="AD16" s="250">
        <f t="shared" si="4"/>
        <v>0.8</v>
      </c>
      <c r="AE16" s="341"/>
      <c r="AF16" s="341"/>
      <c r="AG16" s="343"/>
      <c r="AH16" s="343"/>
      <c r="AI16" s="343"/>
      <c r="AJ16" s="343"/>
      <c r="AK16" s="343"/>
      <c r="AL16" s="343"/>
      <c r="AM16" s="346"/>
      <c r="AN16" s="339"/>
    </row>
    <row r="17" spans="1:40" ht="57" customHeight="1">
      <c r="A17" s="339">
        <v>4</v>
      </c>
      <c r="B17" s="342" t="s">
        <v>567</v>
      </c>
      <c r="C17" s="339" t="s">
        <v>320</v>
      </c>
      <c r="D17" s="349" t="s">
        <v>597</v>
      </c>
      <c r="E17" s="339" t="s">
        <v>598</v>
      </c>
      <c r="F17" s="339" t="s">
        <v>602</v>
      </c>
      <c r="G17" s="339" t="s">
        <v>44</v>
      </c>
      <c r="H17" s="339">
        <v>100</v>
      </c>
      <c r="I17" s="352" t="str">
        <f>IF(H17&lt;=2,'Tabla probabilidad'!$B$5,IF(H17&lt;=24,'Tabla probabilidad'!$B$6,IF(H17&lt;=500,'Tabla probabilidad'!$B$7,IF(H17&lt;=5000,'Tabla probabilidad'!$B$8,IF(H17&gt;5000,'Tabla probabilidad'!$B$9)))))</f>
        <v>Media</v>
      </c>
      <c r="J17" s="353">
        <f>IF(H17&lt;=2,'Tabla probabilidad'!$D$5,IF(H17&lt;=24,'Tabla probabilidad'!$D$6,IF(H17&lt;=500,'Tabla probabilidad'!$D$7,IF(H17&lt;=5000,'Tabla probabilidad'!$D$8,IF(H17&gt;5000,'Tabla probabilidad'!$D$9)))))</f>
        <v>0.6</v>
      </c>
      <c r="K17" s="339" t="s">
        <v>318</v>
      </c>
      <c r="L17" s="33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3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39" t="str">
        <f>VLOOKUP((I17&amp;L17),Hoja1!$B$4:$C$28,2,0)</f>
        <v xml:space="preserve">Alto </v>
      </c>
      <c r="O17" s="249">
        <v>1</v>
      </c>
      <c r="P17" s="248" t="s">
        <v>568</v>
      </c>
      <c r="Q17" s="249" t="str">
        <f t="shared" si="0"/>
        <v>Probabilidad</v>
      </c>
      <c r="R17" s="249" t="s">
        <v>52</v>
      </c>
      <c r="S17" s="249" t="s">
        <v>57</v>
      </c>
      <c r="T17" s="250">
        <f>VLOOKUP(R17&amp;S17,Hoja1!$Q$4:$R$9,2,0)</f>
        <v>0.45</v>
      </c>
      <c r="U17" s="249" t="s">
        <v>59</v>
      </c>
      <c r="V17" s="249" t="s">
        <v>62</v>
      </c>
      <c r="W17" s="249" t="s">
        <v>65</v>
      </c>
      <c r="X17" s="250">
        <f>IF(Q17="Probabilidad",($J$17*T17),IF(Q17="Impacto"," "))</f>
        <v>0.27</v>
      </c>
      <c r="Y17" s="250" t="str">
        <f>IF(Z17&lt;=20%,'Tabla probabilidad'!$B$5,IF(Z17&lt;=40%,'Tabla probabilidad'!$B$6,IF(Z17&lt;=60%,'Tabla probabilidad'!$B$7,IF(Z17&lt;=80%,'Tabla probabilidad'!$B$8,IF(Z17&lt;=100%,'Tabla probabilidad'!$B$9)))))</f>
        <v>Baja</v>
      </c>
      <c r="Z17" s="250">
        <f>IF(R17="Preventivo",(J17-(J17*T17)),IF(R17="Detectivo",(J17-(J17*T17)),IF(R17="Correctivo",(J17))))</f>
        <v>0.32999999999999996</v>
      </c>
      <c r="AA17" s="340" t="str">
        <f>IF(AB17&lt;=20%,'Tabla probabilidad'!$B$5,IF(AB17&lt;=40%,'Tabla probabilidad'!$B$6,IF(AB17&lt;=60%,'Tabla probabilidad'!$B$7,IF(AB17&lt;=80%,'Tabla probabilidad'!$B$8,IF(AB17&lt;=100%,'Tabla probabilidad'!$B$9)))))</f>
        <v>Baja</v>
      </c>
      <c r="AB17" s="340">
        <f>AVERAGE(Z17:Z21)</f>
        <v>0.38400000000000001</v>
      </c>
      <c r="AC17" s="250" t="str">
        <f t="shared" si="1"/>
        <v>Mayor</v>
      </c>
      <c r="AD17" s="250">
        <f>IF(Q17="Probabilidad",(($M$17-0)),IF(Q17="Impacto",($M$17-($M$17*T17))))</f>
        <v>0.8</v>
      </c>
      <c r="AE17" s="340" t="str">
        <f>IF(AF17&lt;=20%,"Leve",IF(AF17&lt;=40%,"Menor",IF(AF17&lt;=60%,"Moderado",IF(AF17&lt;=80%,"Mayor",IF(AF17&lt;=100%,"Catastrófico")))))</f>
        <v>Mayor</v>
      </c>
      <c r="AF17" s="340">
        <f>AVERAGE(AD17:AD21)</f>
        <v>0.75200000000000011</v>
      </c>
      <c r="AG17" s="342" t="str">
        <f>VLOOKUP(AA17&amp;AE17,Hoja1!$B$4:$C$28,2,0)</f>
        <v xml:space="preserve">Alto </v>
      </c>
      <c r="AH17" s="342" t="s">
        <v>291</v>
      </c>
      <c r="AI17" s="342" t="s">
        <v>573</v>
      </c>
      <c r="AJ17" s="342" t="s">
        <v>618</v>
      </c>
      <c r="AK17" s="344">
        <v>44285</v>
      </c>
      <c r="AL17" s="344">
        <v>44285</v>
      </c>
      <c r="AM17" s="345" t="s">
        <v>585</v>
      </c>
      <c r="AN17" s="339" t="s">
        <v>176</v>
      </c>
    </row>
    <row r="18" spans="1:40" ht="42.75" customHeight="1">
      <c r="A18" s="339"/>
      <c r="B18" s="343"/>
      <c r="C18" s="339"/>
      <c r="D18" s="350"/>
      <c r="E18" s="339"/>
      <c r="F18" s="339"/>
      <c r="G18" s="339"/>
      <c r="H18" s="339"/>
      <c r="I18" s="352"/>
      <c r="J18" s="353"/>
      <c r="K18" s="339"/>
      <c r="L18" s="354"/>
      <c r="M18" s="354"/>
      <c r="N18" s="339"/>
      <c r="O18" s="249">
        <v>2</v>
      </c>
      <c r="P18" s="248" t="s">
        <v>569</v>
      </c>
      <c r="Q18" s="249" t="str">
        <f t="shared" si="0"/>
        <v>Probabilidad</v>
      </c>
      <c r="R18" s="249" t="s">
        <v>52</v>
      </c>
      <c r="S18" s="249" t="s">
        <v>57</v>
      </c>
      <c r="T18" s="250">
        <f>VLOOKUP(R18&amp;S18,Hoja1!$Q$4:$R$9,2,0)</f>
        <v>0.45</v>
      </c>
      <c r="U18" s="249" t="s">
        <v>59</v>
      </c>
      <c r="V18" s="249" t="s">
        <v>62</v>
      </c>
      <c r="W18" s="249" t="s">
        <v>65</v>
      </c>
      <c r="X18" s="250">
        <f t="shared" ref="X18:X21" si="5">IF(Q18="Probabilidad",($J$17*T18),IF(Q18="Impacto"," "))</f>
        <v>0.27</v>
      </c>
      <c r="Y18" s="250" t="str">
        <f>IF(Z18&lt;=20%,'Tabla probabilidad'!$B$5,IF(Z18&lt;=40%,'Tabla probabilidad'!$B$6,IF(Z18&lt;=60%,'Tabla probabilidad'!$B$7,IF(Z18&lt;=80%,'Tabla probabilidad'!$B$8,IF(Z18&lt;=100%,'Tabla probabilidad'!$B$9)))))</f>
        <v>Baja</v>
      </c>
      <c r="Z18" s="250">
        <f>IF(R18="Preventivo",(J17-(J17*T18)),IF(R18="Detectivo",(J17-(J17*T18)),IF(R18="Correctivo",(J17))))</f>
        <v>0.32999999999999996</v>
      </c>
      <c r="AA18" s="341"/>
      <c r="AB18" s="341"/>
      <c r="AC18" s="250" t="str">
        <f t="shared" si="1"/>
        <v>Mayor</v>
      </c>
      <c r="AD18" s="250">
        <f t="shared" ref="AD18:AD21" si="6">IF(Q18="Probabilidad",(($M$17-0)),IF(Q18="Impacto",($M$17-($M$17*T18))))</f>
        <v>0.8</v>
      </c>
      <c r="AE18" s="341"/>
      <c r="AF18" s="341"/>
      <c r="AG18" s="343"/>
      <c r="AH18" s="343"/>
      <c r="AI18" s="343"/>
      <c r="AJ18" s="343"/>
      <c r="AK18" s="343"/>
      <c r="AL18" s="343"/>
      <c r="AM18" s="346"/>
      <c r="AN18" s="339"/>
    </row>
    <row r="19" spans="1:40" ht="75.75" customHeight="1">
      <c r="A19" s="339"/>
      <c r="B19" s="343"/>
      <c r="C19" s="339"/>
      <c r="D19" s="350"/>
      <c r="E19" s="339"/>
      <c r="F19" s="339"/>
      <c r="G19" s="339"/>
      <c r="H19" s="339"/>
      <c r="I19" s="352"/>
      <c r="J19" s="353"/>
      <c r="K19" s="339"/>
      <c r="L19" s="354"/>
      <c r="M19" s="354"/>
      <c r="N19" s="339"/>
      <c r="O19" s="249">
        <v>3</v>
      </c>
      <c r="P19" s="248" t="s">
        <v>570</v>
      </c>
      <c r="Q19" s="249" t="str">
        <f t="shared" si="0"/>
        <v>Probabilidad</v>
      </c>
      <c r="R19" s="249" t="s">
        <v>52</v>
      </c>
      <c r="S19" s="249" t="s">
        <v>57</v>
      </c>
      <c r="T19" s="250">
        <f>VLOOKUP(R19&amp;S19,Hoja1!$Q$4:$R$9,2,0)</f>
        <v>0.45</v>
      </c>
      <c r="U19" s="249" t="s">
        <v>59</v>
      </c>
      <c r="V19" s="249" t="s">
        <v>62</v>
      </c>
      <c r="W19" s="249" t="s">
        <v>65</v>
      </c>
      <c r="X19" s="250">
        <f t="shared" si="5"/>
        <v>0.27</v>
      </c>
      <c r="Y19" s="250" t="str">
        <f>IF(Z19&lt;=20%,'Tabla probabilidad'!$B$5,IF(Z19&lt;=40%,'Tabla probabilidad'!$B$6,IF(Z19&lt;=60%,'Tabla probabilidad'!$B$7,IF(Z19&lt;=80%,'Tabla probabilidad'!$B$8,IF(Z19&lt;=100%,'Tabla probabilidad'!$B$9)))))</f>
        <v>Baja</v>
      </c>
      <c r="Z19" s="250">
        <f>IF(R19="Preventivo",(J17-(J17*T19)),IF(R19="Detectivo",(J17-(J17*T19)),IF(R19="Correctivo",(J17))))</f>
        <v>0.32999999999999996</v>
      </c>
      <c r="AA19" s="341"/>
      <c r="AB19" s="341"/>
      <c r="AC19" s="250" t="str">
        <f t="shared" si="1"/>
        <v>Mayor</v>
      </c>
      <c r="AD19" s="250">
        <f t="shared" si="6"/>
        <v>0.8</v>
      </c>
      <c r="AE19" s="341"/>
      <c r="AF19" s="341"/>
      <c r="AG19" s="343"/>
      <c r="AH19" s="343"/>
      <c r="AI19" s="343"/>
      <c r="AJ19" s="343"/>
      <c r="AK19" s="343"/>
      <c r="AL19" s="343"/>
      <c r="AM19" s="346"/>
      <c r="AN19" s="339"/>
    </row>
    <row r="20" spans="1:40" ht="72" customHeight="1">
      <c r="A20" s="339"/>
      <c r="B20" s="343"/>
      <c r="C20" s="339"/>
      <c r="D20" s="350"/>
      <c r="E20" s="339"/>
      <c r="F20" s="339"/>
      <c r="G20" s="339"/>
      <c r="H20" s="339"/>
      <c r="I20" s="352"/>
      <c r="J20" s="353"/>
      <c r="K20" s="339"/>
      <c r="L20" s="354"/>
      <c r="M20" s="354"/>
      <c r="N20" s="339"/>
      <c r="O20" s="249">
        <v>4</v>
      </c>
      <c r="P20" s="248" t="s">
        <v>571</v>
      </c>
      <c r="Q20" s="249" t="str">
        <f t="shared" si="0"/>
        <v>Impacto</v>
      </c>
      <c r="R20" s="249" t="s">
        <v>54</v>
      </c>
      <c r="S20" s="249" t="s">
        <v>57</v>
      </c>
      <c r="T20" s="250">
        <f>VLOOKUP(R20&amp;S20,Hoja1!$Q$4:$R$9,2,0)</f>
        <v>0.3</v>
      </c>
      <c r="U20" s="249" t="s">
        <v>59</v>
      </c>
      <c r="V20" s="249" t="s">
        <v>62</v>
      </c>
      <c r="W20" s="249" t="s">
        <v>65</v>
      </c>
      <c r="X20" s="250" t="str">
        <f t="shared" si="5"/>
        <v xml:space="preserve"> </v>
      </c>
      <c r="Y20" s="250" t="str">
        <f>IF(Z20&lt;=20%,'Tabla probabilidad'!$B$5,IF(Z20&lt;=40%,'Tabla probabilidad'!$B$6,IF(Z20&lt;=60%,'Tabla probabilidad'!$B$7,IF(Z20&lt;=80%,'Tabla probabilidad'!$B$8,IF(Z20&lt;=100%,'Tabla probabilidad'!$B$9)))))</f>
        <v>Media</v>
      </c>
      <c r="Z20" s="250">
        <f>IF(R20="Preventivo",(J17-(J17*T20)),IF(R20="Detectivo",(J17-(J17*T20)),IF(R20="Correctivo",(J17))))</f>
        <v>0.6</v>
      </c>
      <c r="AA20" s="341"/>
      <c r="AB20" s="341"/>
      <c r="AC20" s="250" t="str">
        <f t="shared" si="1"/>
        <v>Moderado</v>
      </c>
      <c r="AD20" s="250">
        <f t="shared" si="6"/>
        <v>0.56000000000000005</v>
      </c>
      <c r="AE20" s="341"/>
      <c r="AF20" s="341"/>
      <c r="AG20" s="343"/>
      <c r="AH20" s="343"/>
      <c r="AI20" s="343"/>
      <c r="AJ20" s="343"/>
      <c r="AK20" s="343"/>
      <c r="AL20" s="343"/>
      <c r="AM20" s="346"/>
      <c r="AN20" s="339"/>
    </row>
    <row r="21" spans="1:40" ht="53.25" customHeight="1">
      <c r="A21" s="339"/>
      <c r="B21" s="347"/>
      <c r="C21" s="339"/>
      <c r="D21" s="394"/>
      <c r="E21" s="339"/>
      <c r="F21" s="339"/>
      <c r="G21" s="339"/>
      <c r="H21" s="339"/>
      <c r="I21" s="352"/>
      <c r="J21" s="353"/>
      <c r="K21" s="339"/>
      <c r="L21" s="354"/>
      <c r="M21" s="354"/>
      <c r="N21" s="339"/>
      <c r="O21" s="249">
        <v>5</v>
      </c>
      <c r="P21" s="248" t="s">
        <v>572</v>
      </c>
      <c r="Q21" s="249" t="str">
        <f t="shared" si="0"/>
        <v>Probabilidad</v>
      </c>
      <c r="R21" s="249" t="s">
        <v>52</v>
      </c>
      <c r="S21" s="249" t="s">
        <v>57</v>
      </c>
      <c r="T21" s="250">
        <f>VLOOKUP(R21&amp;S21,Hoja1!$Q$4:$R$9,2,0)</f>
        <v>0.45</v>
      </c>
      <c r="U21" s="249" t="s">
        <v>59</v>
      </c>
      <c r="V21" s="249" t="s">
        <v>62</v>
      </c>
      <c r="W21" s="249" t="s">
        <v>65</v>
      </c>
      <c r="X21" s="250">
        <f t="shared" si="5"/>
        <v>0.27</v>
      </c>
      <c r="Y21" s="250" t="str">
        <f>IF(Z21&lt;=20%,'Tabla probabilidad'!$B$5,IF(Z21&lt;=40%,'Tabla probabilidad'!$B$6,IF(Z21&lt;=60%,'Tabla probabilidad'!$B$7,IF(Z21&lt;=80%,'Tabla probabilidad'!$B$8,IF(Z21&lt;=100%,'Tabla probabilidad'!$B$9)))))</f>
        <v>Baja</v>
      </c>
      <c r="Z21" s="250">
        <f>IF(R21="Preventivo",(J17-(J17*T21)),IF(R21="Detectivo",(J17-(J17*T21)),IF(R21="Correctivo",(J17))))</f>
        <v>0.32999999999999996</v>
      </c>
      <c r="AA21" s="395"/>
      <c r="AB21" s="395"/>
      <c r="AC21" s="250" t="str">
        <f t="shared" si="1"/>
        <v>Mayor</v>
      </c>
      <c r="AD21" s="250">
        <f t="shared" si="6"/>
        <v>0.8</v>
      </c>
      <c r="AE21" s="395"/>
      <c r="AF21" s="395"/>
      <c r="AG21" s="347"/>
      <c r="AH21" s="347"/>
      <c r="AI21" s="347"/>
      <c r="AJ21" s="347"/>
      <c r="AK21" s="347"/>
      <c r="AL21" s="347"/>
      <c r="AM21" s="348"/>
      <c r="AN21" s="339"/>
    </row>
    <row r="22" spans="1:40" ht="78" customHeight="1">
      <c r="A22" s="339">
        <v>5</v>
      </c>
      <c r="B22" s="342" t="s">
        <v>574</v>
      </c>
      <c r="C22" s="339" t="s">
        <v>320</v>
      </c>
      <c r="D22" s="349" t="s">
        <v>590</v>
      </c>
      <c r="E22" s="339" t="s">
        <v>594</v>
      </c>
      <c r="F22" s="339" t="s">
        <v>603</v>
      </c>
      <c r="G22" s="339" t="s">
        <v>44</v>
      </c>
      <c r="H22" s="339">
        <v>100</v>
      </c>
      <c r="I22" s="352" t="str">
        <f>IF(H22&lt;=2,'Tabla probabilidad'!$B$5,IF(H22&lt;=24,'Tabla probabilidad'!$B$6,IF(H22&lt;=500,'Tabla probabilidad'!$B$7,IF(H22&lt;=5000,'Tabla probabilidad'!$B$8,IF(H22&gt;5000,'Tabla probabilidad'!$B$9)))))</f>
        <v>Media</v>
      </c>
      <c r="J22" s="353">
        <f>IF(H22&lt;=2,'Tabla probabilidad'!$D$5,IF(H22&lt;=24,'Tabla probabilidad'!$D$6,IF(H22&lt;=500,'Tabla probabilidad'!$D$7,IF(H22&lt;=5000,'Tabla probabilidad'!$D$8,IF(H22&gt;5000,'Tabla probabilidad'!$D$9)))))</f>
        <v>0.6</v>
      </c>
      <c r="K22" s="339" t="s">
        <v>318</v>
      </c>
      <c r="L22" s="339"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39"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39" t="str">
        <f>VLOOKUP((I22&amp;L22),Hoja1!$B$4:$C$28,2,0)</f>
        <v xml:space="preserve">Alto </v>
      </c>
      <c r="O22" s="249">
        <v>1</v>
      </c>
      <c r="P22" s="248" t="s">
        <v>575</v>
      </c>
      <c r="Q22" s="249" t="str">
        <f t="shared" si="0"/>
        <v>Probabilidad</v>
      </c>
      <c r="R22" s="249" t="s">
        <v>52</v>
      </c>
      <c r="S22" s="249" t="s">
        <v>57</v>
      </c>
      <c r="T22" s="250">
        <f>VLOOKUP(R22&amp;S22,Hoja1!$Q$4:$R$9,2,0)</f>
        <v>0.45</v>
      </c>
      <c r="U22" s="249" t="s">
        <v>59</v>
      </c>
      <c r="V22" s="249" t="s">
        <v>62</v>
      </c>
      <c r="W22" s="249" t="s">
        <v>65</v>
      </c>
      <c r="X22" s="250">
        <f>IF(Q22="Probabilidad",($J$22*T22),IF(Q22="Impacto"," "))</f>
        <v>0.27</v>
      </c>
      <c r="Y22" s="250" t="str">
        <f>IF(Z22&lt;=20%,'Tabla probabilidad'!$B$5,IF(Z22&lt;=40%,'Tabla probabilidad'!$B$6,IF(Z22&lt;=60%,'Tabla probabilidad'!$B$7,IF(Z22&lt;=80%,'Tabla probabilidad'!$B$8,IF(Z22&lt;=100%,'Tabla probabilidad'!$B$9)))))</f>
        <v>Baja</v>
      </c>
      <c r="Z22" s="250">
        <f>IF(R22="Preventivo",(J22-(J22*T22)),IF(R22="Detectivo",(J22-(J22*T22)),IF(R22="Correctivo",(J22))))</f>
        <v>0.32999999999999996</v>
      </c>
      <c r="AA22" s="340" t="str">
        <f>IF(AB22&lt;=20%,'Tabla probabilidad'!$B$5,IF(AB22&lt;=40%,'Tabla probabilidad'!$B$6,IF(AB22&lt;=60%,'Tabla probabilidad'!$B$7,IF(AB22&lt;=80%,'Tabla probabilidad'!$B$8,IF(AB22&lt;=100%,'Tabla probabilidad'!$B$9)))))</f>
        <v>Media</v>
      </c>
      <c r="AB22" s="340">
        <f>AVERAGE(Z22:Z23)</f>
        <v>0.46499999999999997</v>
      </c>
      <c r="AC22" s="250" t="str">
        <f t="shared" si="1"/>
        <v>Mayor</v>
      </c>
      <c r="AD22" s="250">
        <f>IF(Q22="Probabilidad",(($M$22-0)),IF(Q22="Impacto",($M$22-($M$22*T22))))</f>
        <v>0.8</v>
      </c>
      <c r="AE22" s="340" t="str">
        <f>IF(AF22&lt;=20%,"Leve",IF(AF22&lt;=40%,"Menor",IF(AF22&lt;=60%,"Moderado",IF(AF22&lt;=80%,"Mayor",IF(AF22&lt;=100%,"Catastrófico")))))</f>
        <v>Mayor</v>
      </c>
      <c r="AF22" s="340">
        <f>AVERAGE(AD22:AD23)</f>
        <v>0.66</v>
      </c>
      <c r="AG22" s="342" t="str">
        <f>VLOOKUP(AA22&amp;AE22,Hoja1!$B$4:$C$28,2,0)</f>
        <v xml:space="preserve">Alto </v>
      </c>
      <c r="AH22" s="342" t="s">
        <v>291</v>
      </c>
      <c r="AI22" s="342" t="s">
        <v>577</v>
      </c>
      <c r="AJ22" s="342" t="s">
        <v>618</v>
      </c>
      <c r="AK22" s="344">
        <v>44197</v>
      </c>
      <c r="AL22" s="342" t="s">
        <v>591</v>
      </c>
      <c r="AM22" s="345" t="s">
        <v>578</v>
      </c>
      <c r="AN22" s="339" t="s">
        <v>177</v>
      </c>
    </row>
    <row r="23" spans="1:40" ht="102" customHeight="1">
      <c r="A23" s="339"/>
      <c r="B23" s="343"/>
      <c r="C23" s="339"/>
      <c r="D23" s="350"/>
      <c r="E23" s="339"/>
      <c r="F23" s="339"/>
      <c r="G23" s="339"/>
      <c r="H23" s="339"/>
      <c r="I23" s="352"/>
      <c r="J23" s="353"/>
      <c r="K23" s="339"/>
      <c r="L23" s="354"/>
      <c r="M23" s="354"/>
      <c r="N23" s="339"/>
      <c r="O23" s="249">
        <v>2</v>
      </c>
      <c r="P23" s="248" t="s">
        <v>576</v>
      </c>
      <c r="Q23" s="249" t="str">
        <f t="shared" si="0"/>
        <v>Impacto</v>
      </c>
      <c r="R23" s="249" t="s">
        <v>54</v>
      </c>
      <c r="S23" s="249" t="s">
        <v>56</v>
      </c>
      <c r="T23" s="250">
        <f>VLOOKUP(R23&amp;S23,Hoja1!$Q$4:$R$9,2,0)</f>
        <v>0.35</v>
      </c>
      <c r="U23" s="249" t="s">
        <v>59</v>
      </c>
      <c r="V23" s="249" t="s">
        <v>63</v>
      </c>
      <c r="W23" s="249" t="s">
        <v>65</v>
      </c>
      <c r="X23" s="250" t="str">
        <f t="shared" ref="X23" si="7">IF(Q23="Probabilidad",($J$22*T23),IF(Q23="Impacto"," "))</f>
        <v xml:space="preserve"> </v>
      </c>
      <c r="Y23" s="250" t="str">
        <f>IF(Z23&lt;=20%,'Tabla probabilidad'!$B$5,IF(Z23&lt;=40%,'Tabla probabilidad'!$B$6,IF(Z23&lt;=60%,'Tabla probabilidad'!$B$7,IF(Z23&lt;=80%,'Tabla probabilidad'!$B$8,IF(Z23&lt;=100%,'Tabla probabilidad'!$B$9)))))</f>
        <v>Media</v>
      </c>
      <c r="Z23" s="250">
        <f>IF(R23="Preventivo",(J22-(J22*T23)),IF(R23="Detectivo",(J22-(J22*T23)),IF(R23="Correctivo",(J22))))</f>
        <v>0.6</v>
      </c>
      <c r="AA23" s="341"/>
      <c r="AB23" s="341"/>
      <c r="AC23" s="250" t="str">
        <f t="shared" si="1"/>
        <v>Moderado</v>
      </c>
      <c r="AD23" s="250">
        <f t="shared" ref="AD23" si="8">IF(Q23="Probabilidad",(($M$22-0)),IF(Q23="Impacto",($M$22-($M$22*T23))))</f>
        <v>0.52</v>
      </c>
      <c r="AE23" s="341"/>
      <c r="AF23" s="341"/>
      <c r="AG23" s="343"/>
      <c r="AH23" s="343"/>
      <c r="AI23" s="343"/>
      <c r="AJ23" s="343"/>
      <c r="AK23" s="343"/>
      <c r="AL23" s="343"/>
      <c r="AM23" s="346"/>
      <c r="AN23" s="339"/>
    </row>
    <row r="24" spans="1:40" ht="111.75" customHeight="1">
      <c r="A24" s="339">
        <v>6</v>
      </c>
      <c r="B24" s="342" t="s">
        <v>579</v>
      </c>
      <c r="C24" s="339" t="s">
        <v>386</v>
      </c>
      <c r="D24" s="393" t="s">
        <v>580</v>
      </c>
      <c r="E24" s="339" t="s">
        <v>592</v>
      </c>
      <c r="F24" s="339" t="s">
        <v>604</v>
      </c>
      <c r="G24" s="339" t="s">
        <v>348</v>
      </c>
      <c r="H24" s="396">
        <v>100</v>
      </c>
      <c r="I24" s="352" t="str">
        <f>IF(H24&lt;=2,'Tabla probabilidad'!$B$5,IF(H24&lt;=24,'Tabla probabilidad'!$B$6,IF(H24&lt;=500,'Tabla probabilidad'!$B$7,IF(H24&lt;=5000,'Tabla probabilidad'!$B$8,IF(H24&gt;5000,'Tabla probabilidad'!$B$9)))))</f>
        <v>Media</v>
      </c>
      <c r="J24" s="353">
        <f>IF(H24&lt;=2,'Tabla probabilidad'!$D$5,IF(H24&lt;=24,'Tabla probabilidad'!$D$6,IF(H24&lt;=500,'Tabla probabilidad'!$D$7,IF(H24&lt;=5000,'Tabla probabilidad'!$D$8,IF(H24&gt;5000,'Tabla probabilidad'!$D$9)))))</f>
        <v>0.6</v>
      </c>
      <c r="K24" s="339" t="s">
        <v>327</v>
      </c>
      <c r="L24" s="339"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39"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39" t="str">
        <f>VLOOKUP((I24&amp;L24),Hoja1!$B$4:$C$28,2,0)</f>
        <v xml:space="preserve">Alto </v>
      </c>
      <c r="O24" s="249">
        <v>1</v>
      </c>
      <c r="P24" s="248" t="s">
        <v>581</v>
      </c>
      <c r="Q24" s="249" t="str">
        <f t="shared" ref="Q24:Q26" si="9">IF(R24="Preventivo","Probabilidad",IF(R24="Detectivo","Probabilidad", IF(R24="Correctivo","Impacto")))</f>
        <v>Probabilidad</v>
      </c>
      <c r="R24" s="249" t="s">
        <v>52</v>
      </c>
      <c r="S24" s="249" t="s">
        <v>57</v>
      </c>
      <c r="T24" s="250">
        <f>VLOOKUP(R24&amp;S24,Hoja1!$Q$4:$R$9,2,0)</f>
        <v>0.45</v>
      </c>
      <c r="U24" s="249" t="s">
        <v>59</v>
      </c>
      <c r="V24" s="249" t="s">
        <v>62</v>
      </c>
      <c r="W24" s="249" t="s">
        <v>65</v>
      </c>
      <c r="X24" s="250">
        <f>IF(Q24="Probabilidad",($J$24*T24),IF(Q24="Impacto"," "))</f>
        <v>0.27</v>
      </c>
      <c r="Y24" s="250" t="str">
        <f>IF(Z24&lt;=20%,'Tabla probabilidad'!$B$5,IF(Z24&lt;=40%,'Tabla probabilidad'!$B$6,IF(Z24&lt;=60%,'Tabla probabilidad'!$B$7,IF(Z24&lt;=80%,'Tabla probabilidad'!$B$8,IF(Z24&lt;=100%,'Tabla probabilidad'!$B$9)))))</f>
        <v>Baja</v>
      </c>
      <c r="Z24" s="250">
        <f>IF(R24="Preventivo",(J24-(J24*T24)),IF(R24="Detectivo",(J24-(J24*T24)),IF(R24="Correctivo",(J24))))</f>
        <v>0.32999999999999996</v>
      </c>
      <c r="AA24" s="340" t="str">
        <f>IF(AB24&lt;=20%,'Tabla probabilidad'!$B$5,IF(AB24&lt;=40%,'Tabla probabilidad'!$B$6,IF(AB24&lt;=60%,'Tabla probabilidad'!$B$7,IF(AB24&lt;=80%,'Tabla probabilidad'!$B$8,IF(AB24&lt;=100%,'Tabla probabilidad'!$B$9)))))</f>
        <v>Baja</v>
      </c>
      <c r="AB24" s="340">
        <f>AVERAGE(Z24:Z26)</f>
        <v>0.32999999999999996</v>
      </c>
      <c r="AC24" s="250" t="str">
        <f t="shared" ref="AC24:AC26" si="10">IF(AD24&lt;=20%,"Leve",IF(AD24&lt;=40%,"Menor",IF(AD24&lt;=60%,"Moderado",IF(AD24&lt;=80%,"Mayor",IF(AD24&lt;=100%,"Catastrófico")))))</f>
        <v>Mayor</v>
      </c>
      <c r="AD24" s="250">
        <f>IF(Q24="Probabilidad",(($M$24-0)),IF(Q24="Impacto",($M$24-($M$24*T24))))</f>
        <v>0.8</v>
      </c>
      <c r="AE24" s="340" t="str">
        <f>IF(AF24&lt;=20%,"Leve",IF(AF24&lt;=40%,"Menor",IF(AF24&lt;=60%,"Moderado",IF(AF24&lt;=80%,"Mayor",IF(AF24&lt;=100%,"Catastrófico")))))</f>
        <v>Mayor</v>
      </c>
      <c r="AF24" s="340">
        <f>AVERAGE(AD24:AD26)</f>
        <v>0.8</v>
      </c>
      <c r="AG24" s="342" t="str">
        <f>VLOOKUP(AA24&amp;AE24,Hoja1!$B$4:$C$28,2,0)</f>
        <v xml:space="preserve">Alto </v>
      </c>
      <c r="AH24" s="342" t="s">
        <v>292</v>
      </c>
      <c r="AI24" s="397" t="s">
        <v>584</v>
      </c>
      <c r="AJ24" s="342" t="s">
        <v>619</v>
      </c>
      <c r="AK24" s="344">
        <v>44378</v>
      </c>
      <c r="AL24" s="342" t="s">
        <v>587</v>
      </c>
      <c r="AM24" s="342" t="s">
        <v>585</v>
      </c>
      <c r="AN24" s="339" t="s">
        <v>177</v>
      </c>
    </row>
    <row r="25" spans="1:40" ht="36.75" customHeight="1">
      <c r="A25" s="339"/>
      <c r="B25" s="343"/>
      <c r="C25" s="339"/>
      <c r="D25" s="393"/>
      <c r="E25" s="339"/>
      <c r="F25" s="339"/>
      <c r="G25" s="339"/>
      <c r="H25" s="396"/>
      <c r="I25" s="352"/>
      <c r="J25" s="353"/>
      <c r="K25" s="339"/>
      <c r="L25" s="339"/>
      <c r="M25" s="339"/>
      <c r="N25" s="339"/>
      <c r="O25" s="249">
        <v>2</v>
      </c>
      <c r="P25" s="248" t="s">
        <v>582</v>
      </c>
      <c r="Q25" s="249" t="str">
        <f t="shared" si="9"/>
        <v>Probabilidad</v>
      </c>
      <c r="R25" s="249" t="s">
        <v>52</v>
      </c>
      <c r="S25" s="249" t="s">
        <v>57</v>
      </c>
      <c r="T25" s="250">
        <f>VLOOKUP(R25&amp;S25,Hoja1!$Q$4:$R$9,2,0)</f>
        <v>0.45</v>
      </c>
      <c r="U25" s="249" t="s">
        <v>59</v>
      </c>
      <c r="V25" s="249" t="s">
        <v>62</v>
      </c>
      <c r="W25" s="249" t="s">
        <v>65</v>
      </c>
      <c r="X25" s="250"/>
      <c r="Y25" s="250"/>
      <c r="Z25" s="250"/>
      <c r="AA25" s="341"/>
      <c r="AB25" s="341"/>
      <c r="AC25" s="250"/>
      <c r="AD25" s="250"/>
      <c r="AE25" s="341"/>
      <c r="AF25" s="341"/>
      <c r="AG25" s="343"/>
      <c r="AH25" s="343"/>
      <c r="AI25" s="398"/>
      <c r="AJ25" s="343"/>
      <c r="AK25" s="343"/>
      <c r="AL25" s="343"/>
      <c r="AM25" s="343"/>
      <c r="AN25" s="339"/>
    </row>
    <row r="26" spans="1:40" ht="63.75" customHeight="1">
      <c r="A26" s="339"/>
      <c r="B26" s="343"/>
      <c r="C26" s="339"/>
      <c r="D26" s="393"/>
      <c r="E26" s="339"/>
      <c r="F26" s="339"/>
      <c r="G26" s="339"/>
      <c r="H26" s="396"/>
      <c r="I26" s="352"/>
      <c r="J26" s="353"/>
      <c r="K26" s="339"/>
      <c r="L26" s="354"/>
      <c r="M26" s="354"/>
      <c r="N26" s="339"/>
      <c r="O26" s="249">
        <v>3</v>
      </c>
      <c r="P26" s="248" t="s">
        <v>583</v>
      </c>
      <c r="Q26" s="249" t="str">
        <f t="shared" si="9"/>
        <v>Probabilidad</v>
      </c>
      <c r="R26" s="249" t="s">
        <v>52</v>
      </c>
      <c r="S26" s="249" t="s">
        <v>57</v>
      </c>
      <c r="T26" s="250">
        <f>VLOOKUP(R26&amp;S26,Hoja1!$Q$4:$R$9,2,0)</f>
        <v>0.45</v>
      </c>
      <c r="U26" s="249" t="s">
        <v>59</v>
      </c>
      <c r="V26" s="249" t="s">
        <v>62</v>
      </c>
      <c r="W26" s="249" t="s">
        <v>65</v>
      </c>
      <c r="X26" s="250">
        <f t="shared" ref="X26" si="11">IF(Q26="Probabilidad",($J$24*T26),IF(Q26="Impacto"," "))</f>
        <v>0.27</v>
      </c>
      <c r="Y26" s="250" t="str">
        <f>IF(Z26&lt;=20%,'Tabla probabilidad'!$B$5,IF(Z26&lt;=40%,'Tabla probabilidad'!$B$6,IF(Z26&lt;=60%,'Tabla probabilidad'!$B$7,IF(Z26&lt;=80%,'Tabla probabilidad'!$B$8,IF(Z26&lt;=100%,'Tabla probabilidad'!$B$9)))))</f>
        <v>Baja</v>
      </c>
      <c r="Z26" s="250">
        <f>IF(R26="Preventivo",(J24-(J24*T26)),IF(R26="Detectivo",(J24-(J24*T26)),IF(R26="Correctivo",(J24))))</f>
        <v>0.32999999999999996</v>
      </c>
      <c r="AA26" s="341"/>
      <c r="AB26" s="341"/>
      <c r="AC26" s="250" t="str">
        <f t="shared" si="10"/>
        <v>Mayor</v>
      </c>
      <c r="AD26" s="250">
        <f t="shared" ref="AD26" si="12">IF(Q26="Probabilidad",(($M$24-0)),IF(Q26="Impacto",($M$24-($M$24*T26))))</f>
        <v>0.8</v>
      </c>
      <c r="AE26" s="341"/>
      <c r="AF26" s="341"/>
      <c r="AG26" s="343"/>
      <c r="AH26" s="343"/>
      <c r="AI26" s="398"/>
      <c r="AJ26" s="343"/>
      <c r="AK26" s="343"/>
      <c r="AL26" s="343"/>
      <c r="AM26" s="347"/>
      <c r="AN26" s="339"/>
    </row>
  </sheetData>
  <mergeCells count="202">
    <mergeCell ref="AM24:AM26"/>
    <mergeCell ref="AN24:AN26"/>
    <mergeCell ref="K24:K26"/>
    <mergeCell ref="L24:L26"/>
    <mergeCell ref="M24:M26"/>
    <mergeCell ref="N24:N26"/>
    <mergeCell ref="B14:B16"/>
    <mergeCell ref="B17:B21"/>
    <mergeCell ref="B22:B23"/>
    <mergeCell ref="B24:B26"/>
    <mergeCell ref="AK24:AK26"/>
    <mergeCell ref="AH24:AH26"/>
    <mergeCell ref="AI24:AI26"/>
    <mergeCell ref="AJ24:AJ26"/>
    <mergeCell ref="AL24:AL26"/>
    <mergeCell ref="AA24:AA26"/>
    <mergeCell ref="AB24:AB26"/>
    <mergeCell ref="AE24:AE26"/>
    <mergeCell ref="AF24:AF26"/>
    <mergeCell ref="AG24:AG26"/>
    <mergeCell ref="C22:C23"/>
    <mergeCell ref="AN22:AN23"/>
    <mergeCell ref="AH17:AH21"/>
    <mergeCell ref="AI17:AI21"/>
    <mergeCell ref="A24:A26"/>
    <mergeCell ref="C24:C26"/>
    <mergeCell ref="D24:D26"/>
    <mergeCell ref="E24:E26"/>
    <mergeCell ref="F24:F26"/>
    <mergeCell ref="G24:G26"/>
    <mergeCell ref="H24:H26"/>
    <mergeCell ref="I24:I26"/>
    <mergeCell ref="J24:J26"/>
    <mergeCell ref="AN17:AN21"/>
    <mergeCell ref="AG17:AG21"/>
    <mergeCell ref="K17:K21"/>
    <mergeCell ref="L17:L21"/>
    <mergeCell ref="M17:M21"/>
    <mergeCell ref="N17:N21"/>
    <mergeCell ref="AA17:AA21"/>
    <mergeCell ref="AB17:AB21"/>
    <mergeCell ref="AE17:AE21"/>
    <mergeCell ref="AF17:AF21"/>
    <mergeCell ref="D22:D23"/>
    <mergeCell ref="E22:E23"/>
    <mergeCell ref="F22:F23"/>
    <mergeCell ref="G22:G23"/>
    <mergeCell ref="H22:H23"/>
    <mergeCell ref="I22:I23"/>
    <mergeCell ref="J22:J23"/>
    <mergeCell ref="AB22:AB23"/>
    <mergeCell ref="AE22:AE23"/>
    <mergeCell ref="K22:K23"/>
    <mergeCell ref="L22:L23"/>
    <mergeCell ref="M22:M23"/>
    <mergeCell ref="H14:H16"/>
    <mergeCell ref="I14:I16"/>
    <mergeCell ref="J14:J16"/>
    <mergeCell ref="A14:A16"/>
    <mergeCell ref="C14:C16"/>
    <mergeCell ref="D14:D16"/>
    <mergeCell ref="E14:E16"/>
    <mergeCell ref="N22:N23"/>
    <mergeCell ref="AA22:AA23"/>
    <mergeCell ref="A22:A23"/>
    <mergeCell ref="A17:A21"/>
    <mergeCell ref="C17:C21"/>
    <mergeCell ref="D17:D21"/>
    <mergeCell ref="E17:E21"/>
    <mergeCell ref="F17:F21"/>
    <mergeCell ref="G17:G21"/>
    <mergeCell ref="H17:H21"/>
    <mergeCell ref="I17:I21"/>
    <mergeCell ref="J17:J21"/>
    <mergeCell ref="F14:F16"/>
    <mergeCell ref="K14:K16"/>
    <mergeCell ref="G14:G16"/>
    <mergeCell ref="L14:L16"/>
    <mergeCell ref="M14:M16"/>
    <mergeCell ref="AI10:AI11"/>
    <mergeCell ref="AJ10:AJ11"/>
    <mergeCell ref="AK10:AK11"/>
    <mergeCell ref="AL10:AL11"/>
    <mergeCell ref="AM10:AM11"/>
    <mergeCell ref="AM12:AM13"/>
    <mergeCell ref="AM14:AM16"/>
    <mergeCell ref="AN12:AN13"/>
    <mergeCell ref="AE12:AE13"/>
    <mergeCell ref="AF12:AF13"/>
    <mergeCell ref="AG12:AG13"/>
    <mergeCell ref="AH12:AH13"/>
    <mergeCell ref="AI12:AI13"/>
    <mergeCell ref="AJ14:AJ16"/>
    <mergeCell ref="AK14:AK16"/>
    <mergeCell ref="AL14:AL16"/>
    <mergeCell ref="AN14:AN16"/>
    <mergeCell ref="AE14:AE16"/>
    <mergeCell ref="AF14:AF16"/>
    <mergeCell ref="AG14:AG16"/>
    <mergeCell ref="AH14:AH16"/>
    <mergeCell ref="AI14:AI16"/>
    <mergeCell ref="A10:A11"/>
    <mergeCell ref="C10:C11"/>
    <mergeCell ref="D10:D11"/>
    <mergeCell ref="E10:E11"/>
    <mergeCell ref="F10:F11"/>
    <mergeCell ref="L10:L11"/>
    <mergeCell ref="M10:M11"/>
    <mergeCell ref="G10:G11"/>
    <mergeCell ref="H10:H11"/>
    <mergeCell ref="I10:I11"/>
    <mergeCell ref="J10:J11"/>
    <mergeCell ref="K10:K11"/>
    <mergeCell ref="B10:B11"/>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2:A13"/>
    <mergeCell ref="C12:C13"/>
    <mergeCell ref="D12:D13"/>
    <mergeCell ref="E12:E13"/>
    <mergeCell ref="F12:F13"/>
    <mergeCell ref="AJ12:AJ13"/>
    <mergeCell ref="AK12:AK13"/>
    <mergeCell ref="AL12:AL13"/>
    <mergeCell ref="G12:G13"/>
    <mergeCell ref="H12:H13"/>
    <mergeCell ref="I12:I13"/>
    <mergeCell ref="J12:J13"/>
    <mergeCell ref="K12:K13"/>
    <mergeCell ref="L12:L13"/>
    <mergeCell ref="M12:M13"/>
    <mergeCell ref="N12:N13"/>
    <mergeCell ref="AA12:AA13"/>
    <mergeCell ref="AB12:AB13"/>
    <mergeCell ref="B12:B13"/>
    <mergeCell ref="N14:N16"/>
    <mergeCell ref="AA14:AA16"/>
    <mergeCell ref="AB14:AB16"/>
    <mergeCell ref="AH22:AH23"/>
    <mergeCell ref="AI22:AI23"/>
    <mergeCell ref="AJ22:AJ23"/>
    <mergeCell ref="AK22:AK23"/>
    <mergeCell ref="AL22:AL23"/>
    <mergeCell ref="AM22:AM23"/>
    <mergeCell ref="AG22:AG23"/>
    <mergeCell ref="AF22:AF23"/>
    <mergeCell ref="AJ17:AJ21"/>
    <mergeCell ref="AK17:AK21"/>
    <mergeCell ref="AL17:AL21"/>
    <mergeCell ref="AM17:AM21"/>
  </mergeCells>
  <conditionalFormatting sqref="I10">
    <cfRule type="containsText" dxfId="1619" priority="840" operator="containsText" text="Muy Baja">
      <formula>NOT(ISERROR(SEARCH("Muy Baja",I10)))</formula>
    </cfRule>
    <cfRule type="containsText" dxfId="1618" priority="841" operator="containsText" text="Baja">
      <formula>NOT(ISERROR(SEARCH("Baja",I10)))</formula>
    </cfRule>
    <cfRule type="containsText" dxfId="1617" priority="965" operator="containsText" text="Muy Alta">
      <formula>NOT(ISERROR(SEARCH("Muy Alta",I10)))</formula>
    </cfRule>
    <cfRule type="containsText" dxfId="1616" priority="966" operator="containsText" text="Alta">
      <formula>NOT(ISERROR(SEARCH("Alta",I10)))</formula>
    </cfRule>
    <cfRule type="containsText" dxfId="1615" priority="967" operator="containsText" text="Media">
      <formula>NOT(ISERROR(SEARCH("Media",I10)))</formula>
    </cfRule>
    <cfRule type="containsText" dxfId="1614" priority="968" operator="containsText" text="Media">
      <formula>NOT(ISERROR(SEARCH("Media",I10)))</formula>
    </cfRule>
    <cfRule type="containsText" dxfId="1613" priority="969" operator="containsText" text="Media">
      <formula>NOT(ISERROR(SEARCH("Media",I10)))</formula>
    </cfRule>
    <cfRule type="containsText" dxfId="1612" priority="972" operator="containsText" text="Muy Baja">
      <formula>NOT(ISERROR(SEARCH("Muy Baja",I10)))</formula>
    </cfRule>
    <cfRule type="containsText" dxfId="1611" priority="973" operator="containsText" text="Baja">
      <formula>NOT(ISERROR(SEARCH("Baja",I10)))</formula>
    </cfRule>
    <cfRule type="containsText" dxfId="1610" priority="974" operator="containsText" text="Muy Baja">
      <formula>NOT(ISERROR(SEARCH("Muy Baja",I10)))</formula>
    </cfRule>
    <cfRule type="containsText" dxfId="1609" priority="975" operator="containsText" text="Muy Baja">
      <formula>NOT(ISERROR(SEARCH("Muy Baja",I10)))</formula>
    </cfRule>
    <cfRule type="containsText" dxfId="1608" priority="976" operator="containsText" text="Muy Baja">
      <formula>NOT(ISERROR(SEARCH("Muy Baja",I10)))</formula>
    </cfRule>
    <cfRule type="containsText" dxfId="1607" priority="977" operator="containsText" text="Muy Baja'Tabla probabilidad'!">
      <formula>NOT(ISERROR(SEARCH("Muy Baja'Tabla probabilidad'!",I10)))</formula>
    </cfRule>
    <cfRule type="containsText" dxfId="1606" priority="978" operator="containsText" text="Muy bajo">
      <formula>NOT(ISERROR(SEARCH("Muy bajo",I10)))</formula>
    </cfRule>
    <cfRule type="containsText" dxfId="1605" priority="987" operator="containsText" text="Alta">
      <formula>NOT(ISERROR(SEARCH("Alta",I10)))</formula>
    </cfRule>
    <cfRule type="containsText" dxfId="1604" priority="988" operator="containsText" text="Media">
      <formula>NOT(ISERROR(SEARCH("Media",I10)))</formula>
    </cfRule>
    <cfRule type="containsText" dxfId="1603" priority="989" operator="containsText" text="Baja">
      <formula>NOT(ISERROR(SEARCH("Baja",I10)))</formula>
    </cfRule>
    <cfRule type="containsText" dxfId="1602" priority="990" operator="containsText" text="Muy baja">
      <formula>NOT(ISERROR(SEARCH("Muy baja",I10)))</formula>
    </cfRule>
    <cfRule type="cellIs" dxfId="1601" priority="993" operator="between">
      <formula>1</formula>
      <formula>2</formula>
    </cfRule>
    <cfRule type="cellIs" dxfId="1600" priority="994" operator="between">
      <formula>0</formula>
      <formula>2</formula>
    </cfRule>
  </conditionalFormatting>
  <conditionalFormatting sqref="I10">
    <cfRule type="containsText" dxfId="1599" priority="843" operator="containsText" text="Muy Alta">
      <formula>NOT(ISERROR(SEARCH("Muy Alta",I10)))</formula>
    </cfRule>
  </conditionalFormatting>
  <conditionalFormatting sqref="L10 L12 L14 L17 L22 L24:L25">
    <cfRule type="containsText" dxfId="1598" priority="834" operator="containsText" text="Catastrófico">
      <formula>NOT(ISERROR(SEARCH("Catastrófico",L10)))</formula>
    </cfRule>
    <cfRule type="containsText" dxfId="1597" priority="835" operator="containsText" text="Mayor">
      <formula>NOT(ISERROR(SEARCH("Mayor",L10)))</formula>
    </cfRule>
    <cfRule type="containsText" dxfId="1596" priority="836" operator="containsText" text="Alta">
      <formula>NOT(ISERROR(SEARCH("Alta",L10)))</formula>
    </cfRule>
    <cfRule type="containsText" dxfId="1595" priority="837" operator="containsText" text="Moderado">
      <formula>NOT(ISERROR(SEARCH("Moderado",L10)))</formula>
    </cfRule>
    <cfRule type="containsText" dxfId="1594" priority="838" operator="containsText" text="Menor">
      <formula>NOT(ISERROR(SEARCH("Menor",L10)))</formula>
    </cfRule>
    <cfRule type="containsText" dxfId="1593" priority="839" operator="containsText" text="Leve">
      <formula>NOT(ISERROR(SEARCH("Leve",L10)))</formula>
    </cfRule>
  </conditionalFormatting>
  <conditionalFormatting sqref="N10 N12 N14 N17">
    <cfRule type="containsText" dxfId="1592" priority="829" operator="containsText" text="Extremo">
      <formula>NOT(ISERROR(SEARCH("Extremo",N10)))</formula>
    </cfRule>
    <cfRule type="containsText" dxfId="1591" priority="830" operator="containsText" text="Alto">
      <formula>NOT(ISERROR(SEARCH("Alto",N10)))</formula>
    </cfRule>
    <cfRule type="containsText" dxfId="1590" priority="831" operator="containsText" text="Bajo">
      <formula>NOT(ISERROR(SEARCH("Bajo",N10)))</formula>
    </cfRule>
    <cfRule type="containsText" dxfId="1589" priority="832" operator="containsText" text="Moderado">
      <formula>NOT(ISERROR(SEARCH("Moderado",N10)))</formula>
    </cfRule>
    <cfRule type="containsText" dxfId="1588" priority="833" operator="containsText" text="Extremo">
      <formula>NOT(ISERROR(SEARCH("Extremo",N10)))</formula>
    </cfRule>
  </conditionalFormatting>
  <conditionalFormatting sqref="M10 M12 M14 M17 M22 M24:M25">
    <cfRule type="containsText" dxfId="1587" priority="823" operator="containsText" text="Catastrófico">
      <formula>NOT(ISERROR(SEARCH("Catastrófico",M10)))</formula>
    </cfRule>
    <cfRule type="containsText" dxfId="1586" priority="824" operator="containsText" text="Mayor">
      <formula>NOT(ISERROR(SEARCH("Mayor",M10)))</formula>
    </cfRule>
    <cfRule type="containsText" dxfId="1585" priority="825" operator="containsText" text="Alta">
      <formula>NOT(ISERROR(SEARCH("Alta",M10)))</formula>
    </cfRule>
    <cfRule type="containsText" dxfId="1584" priority="826" operator="containsText" text="Moderado">
      <formula>NOT(ISERROR(SEARCH("Moderado",M10)))</formula>
    </cfRule>
    <cfRule type="containsText" dxfId="1583" priority="827" operator="containsText" text="Menor">
      <formula>NOT(ISERROR(SEARCH("Menor",M10)))</formula>
    </cfRule>
    <cfRule type="containsText" dxfId="1582" priority="828" operator="containsText" text="Leve">
      <formula>NOT(ISERROR(SEARCH("Leve",M10)))</formula>
    </cfRule>
  </conditionalFormatting>
  <conditionalFormatting sqref="Y10:Y11 Y24:Y26">
    <cfRule type="containsText" dxfId="1581" priority="757" operator="containsText" text="Muy Alta">
      <formula>NOT(ISERROR(SEARCH("Muy Alta",Y10)))</formula>
    </cfRule>
    <cfRule type="containsText" dxfId="1580" priority="758" operator="containsText" text="Alta">
      <formula>NOT(ISERROR(SEARCH("Alta",Y10)))</formula>
    </cfRule>
    <cfRule type="containsText" dxfId="1579" priority="759" operator="containsText" text="Media">
      <formula>NOT(ISERROR(SEARCH("Media",Y10)))</formula>
    </cfRule>
    <cfRule type="containsText" dxfId="1578" priority="760" operator="containsText" text="Muy Baja">
      <formula>NOT(ISERROR(SEARCH("Muy Baja",Y10)))</formula>
    </cfRule>
    <cfRule type="containsText" dxfId="1577" priority="761" operator="containsText" text="Baja">
      <formula>NOT(ISERROR(SEARCH("Baja",Y10)))</formula>
    </cfRule>
    <cfRule type="containsText" dxfId="1576" priority="762" operator="containsText" text="Muy Baja">
      <formula>NOT(ISERROR(SEARCH("Muy Baja",Y10)))</formula>
    </cfRule>
  </conditionalFormatting>
  <conditionalFormatting sqref="AC10:AC11 AC24:AC26">
    <cfRule type="containsText" dxfId="1575" priority="752" operator="containsText" text="Catastrófico">
      <formula>NOT(ISERROR(SEARCH("Catastrófico",AC10)))</formula>
    </cfRule>
    <cfRule type="containsText" dxfId="1574" priority="753" operator="containsText" text="Mayor">
      <formula>NOT(ISERROR(SEARCH("Mayor",AC10)))</formula>
    </cfRule>
    <cfRule type="containsText" dxfId="1573" priority="754" operator="containsText" text="Moderado">
      <formula>NOT(ISERROR(SEARCH("Moderado",AC10)))</formula>
    </cfRule>
    <cfRule type="containsText" dxfId="1572" priority="755" operator="containsText" text="Menor">
      <formula>NOT(ISERROR(SEARCH("Menor",AC10)))</formula>
    </cfRule>
    <cfRule type="containsText" dxfId="1571" priority="756" operator="containsText" text="Leve">
      <formula>NOT(ISERROR(SEARCH("Leve",AC10)))</formula>
    </cfRule>
  </conditionalFormatting>
  <conditionalFormatting sqref="AG10">
    <cfRule type="containsText" dxfId="1570" priority="743" operator="containsText" text="Extremo">
      <formula>NOT(ISERROR(SEARCH("Extremo",AG10)))</formula>
    </cfRule>
    <cfRule type="containsText" dxfId="1569" priority="744" operator="containsText" text="Alto">
      <formula>NOT(ISERROR(SEARCH("Alto",AG10)))</formula>
    </cfRule>
    <cfRule type="containsText" dxfId="1568" priority="745" operator="containsText" text="Moderado">
      <formula>NOT(ISERROR(SEARCH("Moderado",AG10)))</formula>
    </cfRule>
    <cfRule type="containsText" dxfId="1567" priority="746" operator="containsText" text="Menor">
      <formula>NOT(ISERROR(SEARCH("Menor",AG10)))</formula>
    </cfRule>
    <cfRule type="containsText" dxfId="1566" priority="747" operator="containsText" text="Bajo">
      <formula>NOT(ISERROR(SEARCH("Bajo",AG10)))</formula>
    </cfRule>
    <cfRule type="containsText" dxfId="1565" priority="748" operator="containsText" text="Moderado">
      <formula>NOT(ISERROR(SEARCH("Moderado",AG10)))</formula>
    </cfRule>
    <cfRule type="containsText" dxfId="1564" priority="749" operator="containsText" text="Extremo">
      <formula>NOT(ISERROR(SEARCH("Extremo",AG10)))</formula>
    </cfRule>
    <cfRule type="containsText" dxfId="1563" priority="750" operator="containsText" text="Baja">
      <formula>NOT(ISERROR(SEARCH("Baja",AG10)))</formula>
    </cfRule>
    <cfRule type="containsText" dxfId="1562" priority="751" operator="containsText" text="Alto">
      <formula>NOT(ISERROR(SEARCH("Alto",AG10)))</formula>
    </cfRule>
  </conditionalFormatting>
  <conditionalFormatting sqref="AA10:AA26">
    <cfRule type="containsText" dxfId="1561" priority="143" operator="containsText" text="Muy Baja">
      <formula>NOT(ISERROR(SEARCH("Muy Baja",AA10)))</formula>
    </cfRule>
    <cfRule type="containsText" dxfId="1560" priority="732" operator="containsText" text="Muy Alta">
      <formula>NOT(ISERROR(SEARCH("Muy Alta",AA10)))</formula>
    </cfRule>
    <cfRule type="containsText" dxfId="1559" priority="733" operator="containsText" text="Alta">
      <formula>NOT(ISERROR(SEARCH("Alta",AA10)))</formula>
    </cfRule>
    <cfRule type="containsText" dxfId="1558" priority="734" operator="containsText" text="Media">
      <formula>NOT(ISERROR(SEARCH("Media",AA10)))</formula>
    </cfRule>
    <cfRule type="containsText" dxfId="1557" priority="735" operator="containsText" text="Baja">
      <formula>NOT(ISERROR(SEARCH("Baja",AA10)))</formula>
    </cfRule>
    <cfRule type="containsText" dxfId="1556" priority="736" operator="containsText" text="Muy Baja">
      <formula>NOT(ISERROR(SEARCH("Muy Baja",AA10)))</formula>
    </cfRule>
  </conditionalFormatting>
  <conditionalFormatting sqref="AE10:AE11 AE24:AE26">
    <cfRule type="containsText" dxfId="1555" priority="727" operator="containsText" text="Catastrófico">
      <formula>NOT(ISERROR(SEARCH("Catastrófico",AE10)))</formula>
    </cfRule>
    <cfRule type="containsText" dxfId="1554" priority="728" operator="containsText" text="Moderado">
      <formula>NOT(ISERROR(SEARCH("Moderado",AE10)))</formula>
    </cfRule>
    <cfRule type="containsText" dxfId="1553" priority="729" operator="containsText" text="Menor">
      <formula>NOT(ISERROR(SEARCH("Menor",AE10)))</formula>
    </cfRule>
    <cfRule type="containsText" dxfId="1552" priority="730" operator="containsText" text="Leve">
      <formula>NOT(ISERROR(SEARCH("Leve",AE10)))</formula>
    </cfRule>
    <cfRule type="containsText" dxfId="1551" priority="731" operator="containsText" text="Mayor">
      <formula>NOT(ISERROR(SEARCH("Mayor",AE10)))</formula>
    </cfRule>
  </conditionalFormatting>
  <conditionalFormatting sqref="I12 I14 I17">
    <cfRule type="containsText" dxfId="1550" priority="704" operator="containsText" text="Muy Baja">
      <formula>NOT(ISERROR(SEARCH("Muy Baja",I12)))</formula>
    </cfRule>
    <cfRule type="containsText" dxfId="1549" priority="705" operator="containsText" text="Baja">
      <formula>NOT(ISERROR(SEARCH("Baja",I12)))</formula>
    </cfRule>
    <cfRule type="containsText" dxfId="1548" priority="707" operator="containsText" text="Muy Alta">
      <formula>NOT(ISERROR(SEARCH("Muy Alta",I12)))</formula>
    </cfRule>
    <cfRule type="containsText" dxfId="1547" priority="708" operator="containsText" text="Alta">
      <formula>NOT(ISERROR(SEARCH("Alta",I12)))</formula>
    </cfRule>
    <cfRule type="containsText" dxfId="1546" priority="709" operator="containsText" text="Media">
      <formula>NOT(ISERROR(SEARCH("Media",I12)))</formula>
    </cfRule>
    <cfRule type="containsText" dxfId="1545" priority="710" operator="containsText" text="Media">
      <formula>NOT(ISERROR(SEARCH("Media",I12)))</formula>
    </cfRule>
    <cfRule type="containsText" dxfId="1544" priority="711" operator="containsText" text="Media">
      <formula>NOT(ISERROR(SEARCH("Media",I12)))</formula>
    </cfRule>
    <cfRule type="containsText" dxfId="1543" priority="712" operator="containsText" text="Muy Baja">
      <formula>NOT(ISERROR(SEARCH("Muy Baja",I12)))</formula>
    </cfRule>
    <cfRule type="containsText" dxfId="1542" priority="713" operator="containsText" text="Baja">
      <formula>NOT(ISERROR(SEARCH("Baja",I12)))</formula>
    </cfRule>
    <cfRule type="containsText" dxfId="1541" priority="714" operator="containsText" text="Muy Baja">
      <formula>NOT(ISERROR(SEARCH("Muy Baja",I12)))</formula>
    </cfRule>
    <cfRule type="containsText" dxfId="1540" priority="715" operator="containsText" text="Muy Baja">
      <formula>NOT(ISERROR(SEARCH("Muy Baja",I12)))</formula>
    </cfRule>
    <cfRule type="containsText" dxfId="1539" priority="716" operator="containsText" text="Muy Baja">
      <formula>NOT(ISERROR(SEARCH("Muy Baja",I12)))</formula>
    </cfRule>
    <cfRule type="containsText" dxfId="1538" priority="717" operator="containsText" text="Muy Baja'Tabla probabilidad'!">
      <formula>NOT(ISERROR(SEARCH("Muy Baja'Tabla probabilidad'!",I12)))</formula>
    </cfRule>
    <cfRule type="containsText" dxfId="1537" priority="718" operator="containsText" text="Muy bajo">
      <formula>NOT(ISERROR(SEARCH("Muy bajo",I12)))</formula>
    </cfRule>
    <cfRule type="containsText" dxfId="1536" priority="719" operator="containsText" text="Alta">
      <formula>NOT(ISERROR(SEARCH("Alta",I12)))</formula>
    </cfRule>
    <cfRule type="containsText" dxfId="1535" priority="720" operator="containsText" text="Media">
      <formula>NOT(ISERROR(SEARCH("Media",I12)))</formula>
    </cfRule>
    <cfRule type="containsText" dxfId="1534" priority="721" operator="containsText" text="Baja">
      <formula>NOT(ISERROR(SEARCH("Baja",I12)))</formula>
    </cfRule>
    <cfRule type="containsText" dxfId="1533" priority="722" operator="containsText" text="Muy baja">
      <formula>NOT(ISERROR(SEARCH("Muy baja",I12)))</formula>
    </cfRule>
    <cfRule type="cellIs" dxfId="1532" priority="725" operator="between">
      <formula>1</formula>
      <formula>2</formula>
    </cfRule>
    <cfRule type="cellIs" dxfId="1531" priority="726" operator="between">
      <formula>0</formula>
      <formula>2</formula>
    </cfRule>
  </conditionalFormatting>
  <conditionalFormatting sqref="I12 I14 I17">
    <cfRule type="containsText" dxfId="1530" priority="706" operator="containsText" text="Muy Alta">
      <formula>NOT(ISERROR(SEARCH("Muy Alta",I12)))</formula>
    </cfRule>
  </conditionalFormatting>
  <conditionalFormatting sqref="Y12:Y13">
    <cfRule type="containsText" dxfId="1529" priority="698" operator="containsText" text="Muy Alta">
      <formula>NOT(ISERROR(SEARCH("Muy Alta",Y12)))</formula>
    </cfRule>
    <cfRule type="containsText" dxfId="1528" priority="699" operator="containsText" text="Alta">
      <formula>NOT(ISERROR(SEARCH("Alta",Y12)))</formula>
    </cfRule>
    <cfRule type="containsText" dxfId="1527" priority="700" operator="containsText" text="Media">
      <formula>NOT(ISERROR(SEARCH("Media",Y12)))</formula>
    </cfRule>
    <cfRule type="containsText" dxfId="1526" priority="701" operator="containsText" text="Muy Baja">
      <formula>NOT(ISERROR(SEARCH("Muy Baja",Y12)))</formula>
    </cfRule>
    <cfRule type="containsText" dxfId="1525" priority="702" operator="containsText" text="Baja">
      <formula>NOT(ISERROR(SEARCH("Baja",Y12)))</formula>
    </cfRule>
    <cfRule type="containsText" dxfId="1524" priority="703" operator="containsText" text="Muy Baja">
      <formula>NOT(ISERROR(SEARCH("Muy Baja",Y12)))</formula>
    </cfRule>
  </conditionalFormatting>
  <conditionalFormatting sqref="AC12:AC13">
    <cfRule type="containsText" dxfId="1523" priority="693" operator="containsText" text="Catastrófico">
      <formula>NOT(ISERROR(SEARCH("Catastrófico",AC12)))</formula>
    </cfRule>
    <cfRule type="containsText" dxfId="1522" priority="694" operator="containsText" text="Mayor">
      <formula>NOT(ISERROR(SEARCH("Mayor",AC12)))</formula>
    </cfRule>
    <cfRule type="containsText" dxfId="1521" priority="695" operator="containsText" text="Moderado">
      <formula>NOT(ISERROR(SEARCH("Moderado",AC12)))</formula>
    </cfRule>
    <cfRule type="containsText" dxfId="1520" priority="696" operator="containsText" text="Menor">
      <formula>NOT(ISERROR(SEARCH("Menor",AC12)))</formula>
    </cfRule>
    <cfRule type="containsText" dxfId="1519" priority="697" operator="containsText" text="Leve">
      <formula>NOT(ISERROR(SEARCH("Leve",AC12)))</formula>
    </cfRule>
  </conditionalFormatting>
  <conditionalFormatting sqref="AG12">
    <cfRule type="containsText" dxfId="1518" priority="684" operator="containsText" text="Extremo">
      <formula>NOT(ISERROR(SEARCH("Extremo",AG12)))</formula>
    </cfRule>
    <cfRule type="containsText" dxfId="1517" priority="685" operator="containsText" text="Alto">
      <formula>NOT(ISERROR(SEARCH("Alto",AG12)))</formula>
    </cfRule>
    <cfRule type="containsText" dxfId="1516" priority="686" operator="containsText" text="Moderado">
      <formula>NOT(ISERROR(SEARCH("Moderado",AG12)))</formula>
    </cfRule>
    <cfRule type="containsText" dxfId="1515" priority="687" operator="containsText" text="Menor">
      <formula>NOT(ISERROR(SEARCH("Menor",AG12)))</formula>
    </cfRule>
    <cfRule type="containsText" dxfId="1514" priority="688" operator="containsText" text="Bajo">
      <formula>NOT(ISERROR(SEARCH("Bajo",AG12)))</formula>
    </cfRule>
    <cfRule type="containsText" dxfId="1513" priority="689" operator="containsText" text="Moderado">
      <formula>NOT(ISERROR(SEARCH("Moderado",AG12)))</formula>
    </cfRule>
    <cfRule type="containsText" dxfId="1512" priority="690" operator="containsText" text="Extremo">
      <formula>NOT(ISERROR(SEARCH("Extremo",AG12)))</formula>
    </cfRule>
    <cfRule type="containsText" dxfId="1511" priority="691" operator="containsText" text="Baja">
      <formula>NOT(ISERROR(SEARCH("Baja",AG12)))</formula>
    </cfRule>
    <cfRule type="containsText" dxfId="1510" priority="692" operator="containsText" text="Alto">
      <formula>NOT(ISERROR(SEARCH("Alto",AG12)))</formula>
    </cfRule>
  </conditionalFormatting>
  <conditionalFormatting sqref="AE12:AE13">
    <cfRule type="containsText" dxfId="1509" priority="674" operator="containsText" text="Catastrófico">
      <formula>NOT(ISERROR(SEARCH("Catastrófico",AE12)))</formula>
    </cfRule>
    <cfRule type="containsText" dxfId="1508" priority="675" operator="containsText" text="Moderado">
      <formula>NOT(ISERROR(SEARCH("Moderado",AE12)))</formula>
    </cfRule>
    <cfRule type="containsText" dxfId="1507" priority="676" operator="containsText" text="Menor">
      <formula>NOT(ISERROR(SEARCH("Menor",AE12)))</formula>
    </cfRule>
    <cfRule type="containsText" dxfId="1506" priority="677" operator="containsText" text="Leve">
      <formula>NOT(ISERROR(SEARCH("Leve",AE12)))</formula>
    </cfRule>
    <cfRule type="containsText" dxfId="1505" priority="678" operator="containsText" text="Mayor">
      <formula>NOT(ISERROR(SEARCH("Mayor",AE12)))</formula>
    </cfRule>
  </conditionalFormatting>
  <conditionalFormatting sqref="Y14:Y16">
    <cfRule type="containsText" dxfId="1504" priority="668" operator="containsText" text="Muy Alta">
      <formula>NOT(ISERROR(SEARCH("Muy Alta",Y14)))</formula>
    </cfRule>
    <cfRule type="containsText" dxfId="1503" priority="669" operator="containsText" text="Alta">
      <formula>NOT(ISERROR(SEARCH("Alta",Y14)))</formula>
    </cfRule>
    <cfRule type="containsText" dxfId="1502" priority="670" operator="containsText" text="Media">
      <formula>NOT(ISERROR(SEARCH("Media",Y14)))</formula>
    </cfRule>
    <cfRule type="containsText" dxfId="1501" priority="671" operator="containsText" text="Muy Baja">
      <formula>NOT(ISERROR(SEARCH("Muy Baja",Y14)))</formula>
    </cfRule>
    <cfRule type="containsText" dxfId="1500" priority="672" operator="containsText" text="Baja">
      <formula>NOT(ISERROR(SEARCH("Baja",Y14)))</formula>
    </cfRule>
    <cfRule type="containsText" dxfId="1499" priority="673" operator="containsText" text="Muy Baja">
      <formula>NOT(ISERROR(SEARCH("Muy Baja",Y14)))</formula>
    </cfRule>
  </conditionalFormatting>
  <conditionalFormatting sqref="AC14:AC16">
    <cfRule type="containsText" dxfId="1498" priority="663" operator="containsText" text="Catastrófico">
      <formula>NOT(ISERROR(SEARCH("Catastrófico",AC14)))</formula>
    </cfRule>
    <cfRule type="containsText" dxfId="1497" priority="664" operator="containsText" text="Mayor">
      <formula>NOT(ISERROR(SEARCH("Mayor",AC14)))</formula>
    </cfRule>
    <cfRule type="containsText" dxfId="1496" priority="665" operator="containsText" text="Moderado">
      <formula>NOT(ISERROR(SEARCH("Moderado",AC14)))</formula>
    </cfRule>
    <cfRule type="containsText" dxfId="1495" priority="666" operator="containsText" text="Menor">
      <formula>NOT(ISERROR(SEARCH("Menor",AC14)))</formula>
    </cfRule>
    <cfRule type="containsText" dxfId="1494" priority="667" operator="containsText" text="Leve">
      <formula>NOT(ISERROR(SEARCH("Leve",AC14)))</formula>
    </cfRule>
  </conditionalFormatting>
  <conditionalFormatting sqref="AG14">
    <cfRule type="containsText" dxfId="1493" priority="654" operator="containsText" text="Extremo">
      <formula>NOT(ISERROR(SEARCH("Extremo",AG14)))</formula>
    </cfRule>
    <cfRule type="containsText" dxfId="1492" priority="655" operator="containsText" text="Alto">
      <formula>NOT(ISERROR(SEARCH("Alto",AG14)))</formula>
    </cfRule>
    <cfRule type="containsText" dxfId="1491" priority="656" operator="containsText" text="Moderado">
      <formula>NOT(ISERROR(SEARCH("Moderado",AG14)))</formula>
    </cfRule>
    <cfRule type="containsText" dxfId="1490" priority="657" operator="containsText" text="Menor">
      <formula>NOT(ISERROR(SEARCH("Menor",AG14)))</formula>
    </cfRule>
    <cfRule type="containsText" dxfId="1489" priority="658" operator="containsText" text="Bajo">
      <formula>NOT(ISERROR(SEARCH("Bajo",AG14)))</formula>
    </cfRule>
    <cfRule type="containsText" dxfId="1488" priority="659" operator="containsText" text="Moderado">
      <formula>NOT(ISERROR(SEARCH("Moderado",AG14)))</formula>
    </cfRule>
    <cfRule type="containsText" dxfId="1487" priority="660" operator="containsText" text="Extremo">
      <formula>NOT(ISERROR(SEARCH("Extremo",AG14)))</formula>
    </cfRule>
    <cfRule type="containsText" dxfId="1486" priority="661" operator="containsText" text="Baja">
      <formula>NOT(ISERROR(SEARCH("Baja",AG14)))</formula>
    </cfRule>
    <cfRule type="containsText" dxfId="1485" priority="662" operator="containsText" text="Alto">
      <formula>NOT(ISERROR(SEARCH("Alto",AG14)))</formula>
    </cfRule>
  </conditionalFormatting>
  <conditionalFormatting sqref="AE14:AE16">
    <cfRule type="containsText" dxfId="1484" priority="644" operator="containsText" text="Catastrófico">
      <formula>NOT(ISERROR(SEARCH("Catastrófico",AE14)))</formula>
    </cfRule>
    <cfRule type="containsText" dxfId="1483" priority="645" operator="containsText" text="Moderado">
      <formula>NOT(ISERROR(SEARCH("Moderado",AE14)))</formula>
    </cfRule>
    <cfRule type="containsText" dxfId="1482" priority="646" operator="containsText" text="Menor">
      <formula>NOT(ISERROR(SEARCH("Menor",AE14)))</formula>
    </cfRule>
    <cfRule type="containsText" dxfId="1481" priority="647" operator="containsText" text="Leve">
      <formula>NOT(ISERROR(SEARCH("Leve",AE14)))</formula>
    </cfRule>
    <cfRule type="containsText" dxfId="1480" priority="648" operator="containsText" text="Mayor">
      <formula>NOT(ISERROR(SEARCH("Mayor",AE14)))</formula>
    </cfRule>
  </conditionalFormatting>
  <conditionalFormatting sqref="Y17:Y21">
    <cfRule type="containsText" dxfId="1479" priority="608" operator="containsText" text="Muy Alta">
      <formula>NOT(ISERROR(SEARCH("Muy Alta",Y17)))</formula>
    </cfRule>
    <cfRule type="containsText" dxfId="1478" priority="609" operator="containsText" text="Alta">
      <formula>NOT(ISERROR(SEARCH("Alta",Y17)))</formula>
    </cfRule>
    <cfRule type="containsText" dxfId="1477" priority="610" operator="containsText" text="Media">
      <formula>NOT(ISERROR(SEARCH("Media",Y17)))</formula>
    </cfRule>
    <cfRule type="containsText" dxfId="1476" priority="611" operator="containsText" text="Muy Baja">
      <formula>NOT(ISERROR(SEARCH("Muy Baja",Y17)))</formula>
    </cfRule>
    <cfRule type="containsText" dxfId="1475" priority="612" operator="containsText" text="Baja">
      <formula>NOT(ISERROR(SEARCH("Baja",Y17)))</formula>
    </cfRule>
    <cfRule type="containsText" dxfId="1474" priority="613" operator="containsText" text="Muy Baja">
      <formula>NOT(ISERROR(SEARCH("Muy Baja",Y17)))</formula>
    </cfRule>
  </conditionalFormatting>
  <conditionalFormatting sqref="AC17:AC21">
    <cfRule type="containsText" dxfId="1473" priority="603" operator="containsText" text="Catastrófico">
      <formula>NOT(ISERROR(SEARCH("Catastrófico",AC17)))</formula>
    </cfRule>
    <cfRule type="containsText" dxfId="1472" priority="604" operator="containsText" text="Mayor">
      <formula>NOT(ISERROR(SEARCH("Mayor",AC17)))</formula>
    </cfRule>
    <cfRule type="containsText" dxfId="1471" priority="605" operator="containsText" text="Moderado">
      <formula>NOT(ISERROR(SEARCH("Moderado",AC17)))</formula>
    </cfRule>
    <cfRule type="containsText" dxfId="1470" priority="606" operator="containsText" text="Menor">
      <formula>NOT(ISERROR(SEARCH("Menor",AC17)))</formula>
    </cfRule>
    <cfRule type="containsText" dxfId="1469" priority="607" operator="containsText" text="Leve">
      <formula>NOT(ISERROR(SEARCH("Leve",AC17)))</formula>
    </cfRule>
  </conditionalFormatting>
  <conditionalFormatting sqref="AG17">
    <cfRule type="containsText" dxfId="1468" priority="594" operator="containsText" text="Extremo">
      <formula>NOT(ISERROR(SEARCH("Extremo",AG17)))</formula>
    </cfRule>
    <cfRule type="containsText" dxfId="1467" priority="595" operator="containsText" text="Alto">
      <formula>NOT(ISERROR(SEARCH("Alto",AG17)))</formula>
    </cfRule>
    <cfRule type="containsText" dxfId="1466" priority="596" operator="containsText" text="Moderado">
      <formula>NOT(ISERROR(SEARCH("Moderado",AG17)))</formula>
    </cfRule>
    <cfRule type="containsText" dxfId="1465" priority="597" operator="containsText" text="Menor">
      <formula>NOT(ISERROR(SEARCH("Menor",AG17)))</formula>
    </cfRule>
    <cfRule type="containsText" dxfId="1464" priority="598" operator="containsText" text="Bajo">
      <formula>NOT(ISERROR(SEARCH("Bajo",AG17)))</formula>
    </cfRule>
    <cfRule type="containsText" dxfId="1463" priority="599" operator="containsText" text="Moderado">
      <formula>NOT(ISERROR(SEARCH("Moderado",AG17)))</formula>
    </cfRule>
    <cfRule type="containsText" dxfId="1462" priority="600" operator="containsText" text="Extremo">
      <formula>NOT(ISERROR(SEARCH("Extremo",AG17)))</formula>
    </cfRule>
    <cfRule type="containsText" dxfId="1461" priority="601" operator="containsText" text="Baja">
      <formula>NOT(ISERROR(SEARCH("Baja",AG17)))</formula>
    </cfRule>
    <cfRule type="containsText" dxfId="1460" priority="602" operator="containsText" text="Alto">
      <formula>NOT(ISERROR(SEARCH("Alto",AG17)))</formula>
    </cfRule>
  </conditionalFormatting>
  <conditionalFormatting sqref="AE17:AE21">
    <cfRule type="containsText" dxfId="1459" priority="584" operator="containsText" text="Catastrófico">
      <formula>NOT(ISERROR(SEARCH("Catastrófico",AE17)))</formula>
    </cfRule>
    <cfRule type="containsText" dxfId="1458" priority="585" operator="containsText" text="Moderado">
      <formula>NOT(ISERROR(SEARCH("Moderado",AE17)))</formula>
    </cfRule>
    <cfRule type="containsText" dxfId="1457" priority="586" operator="containsText" text="Menor">
      <formula>NOT(ISERROR(SEARCH("Menor",AE17)))</formula>
    </cfRule>
    <cfRule type="containsText" dxfId="1456" priority="587" operator="containsText" text="Leve">
      <formula>NOT(ISERROR(SEARCH("Leve",AE17)))</formula>
    </cfRule>
    <cfRule type="containsText" dxfId="1455" priority="588" operator="containsText" text="Mayor">
      <formula>NOT(ISERROR(SEARCH("Mayor",AE17)))</formula>
    </cfRule>
  </conditionalFormatting>
  <conditionalFormatting sqref="N22">
    <cfRule type="containsText" dxfId="1454" priority="573" operator="containsText" text="Extremo">
      <formula>NOT(ISERROR(SEARCH("Extremo",N22)))</formula>
    </cfRule>
    <cfRule type="containsText" dxfId="1453" priority="574" operator="containsText" text="Alto">
      <formula>NOT(ISERROR(SEARCH("Alto",N22)))</formula>
    </cfRule>
    <cfRule type="containsText" dxfId="1452" priority="575" operator="containsText" text="Bajo">
      <formula>NOT(ISERROR(SEARCH("Bajo",N22)))</formula>
    </cfRule>
    <cfRule type="containsText" dxfId="1451" priority="576" operator="containsText" text="Moderado">
      <formula>NOT(ISERROR(SEARCH("Moderado",N22)))</formula>
    </cfRule>
    <cfRule type="containsText" dxfId="1450" priority="577" operator="containsText" text="Extremo">
      <formula>NOT(ISERROR(SEARCH("Extremo",N22)))</formula>
    </cfRule>
  </conditionalFormatting>
  <conditionalFormatting sqref="I22">
    <cfRule type="containsText" dxfId="1449" priority="544" operator="containsText" text="Muy Baja">
      <formula>NOT(ISERROR(SEARCH("Muy Baja",I22)))</formula>
    </cfRule>
    <cfRule type="containsText" dxfId="1448" priority="545" operator="containsText" text="Baja">
      <formula>NOT(ISERROR(SEARCH("Baja",I22)))</formula>
    </cfRule>
    <cfRule type="containsText" dxfId="1447" priority="547" operator="containsText" text="Muy Alta">
      <formula>NOT(ISERROR(SEARCH("Muy Alta",I22)))</formula>
    </cfRule>
    <cfRule type="containsText" dxfId="1446" priority="548" operator="containsText" text="Alta">
      <formula>NOT(ISERROR(SEARCH("Alta",I22)))</formula>
    </cfRule>
    <cfRule type="containsText" dxfId="1445" priority="549" operator="containsText" text="Media">
      <formula>NOT(ISERROR(SEARCH("Media",I22)))</formula>
    </cfRule>
    <cfRule type="containsText" dxfId="1444" priority="550" operator="containsText" text="Media">
      <formula>NOT(ISERROR(SEARCH("Media",I22)))</formula>
    </cfRule>
    <cfRule type="containsText" dxfId="1443" priority="551" operator="containsText" text="Media">
      <formula>NOT(ISERROR(SEARCH("Media",I22)))</formula>
    </cfRule>
    <cfRule type="containsText" dxfId="1442" priority="552" operator="containsText" text="Muy Baja">
      <formula>NOT(ISERROR(SEARCH("Muy Baja",I22)))</formula>
    </cfRule>
    <cfRule type="containsText" dxfId="1441" priority="553" operator="containsText" text="Baja">
      <formula>NOT(ISERROR(SEARCH("Baja",I22)))</formula>
    </cfRule>
    <cfRule type="containsText" dxfId="1440" priority="554" operator="containsText" text="Muy Baja">
      <formula>NOT(ISERROR(SEARCH("Muy Baja",I22)))</formula>
    </cfRule>
    <cfRule type="containsText" dxfId="1439" priority="555" operator="containsText" text="Muy Baja">
      <formula>NOT(ISERROR(SEARCH("Muy Baja",I22)))</formula>
    </cfRule>
    <cfRule type="containsText" dxfId="1438" priority="556" operator="containsText" text="Muy Baja">
      <formula>NOT(ISERROR(SEARCH("Muy Baja",I22)))</formula>
    </cfRule>
    <cfRule type="containsText" dxfId="1437" priority="557" operator="containsText" text="Muy Baja'Tabla probabilidad'!">
      <formula>NOT(ISERROR(SEARCH("Muy Baja'Tabla probabilidad'!",I22)))</formula>
    </cfRule>
    <cfRule type="containsText" dxfId="1436" priority="558" operator="containsText" text="Muy bajo">
      <formula>NOT(ISERROR(SEARCH("Muy bajo",I22)))</formula>
    </cfRule>
    <cfRule type="containsText" dxfId="1435" priority="559" operator="containsText" text="Alta">
      <formula>NOT(ISERROR(SEARCH("Alta",I22)))</formula>
    </cfRule>
    <cfRule type="containsText" dxfId="1434" priority="560" operator="containsText" text="Media">
      <formula>NOT(ISERROR(SEARCH("Media",I22)))</formula>
    </cfRule>
    <cfRule type="containsText" dxfId="1433" priority="561" operator="containsText" text="Baja">
      <formula>NOT(ISERROR(SEARCH("Baja",I22)))</formula>
    </cfRule>
    <cfRule type="containsText" dxfId="1432" priority="562" operator="containsText" text="Muy baja">
      <formula>NOT(ISERROR(SEARCH("Muy baja",I22)))</formula>
    </cfRule>
    <cfRule type="cellIs" dxfId="1431" priority="565" operator="between">
      <formula>1</formula>
      <formula>2</formula>
    </cfRule>
    <cfRule type="cellIs" dxfId="1430" priority="566" operator="between">
      <formula>0</formula>
      <formula>2</formula>
    </cfRule>
  </conditionalFormatting>
  <conditionalFormatting sqref="I22">
    <cfRule type="containsText" dxfId="1429" priority="546" operator="containsText" text="Muy Alta">
      <formula>NOT(ISERROR(SEARCH("Muy Alta",I22)))</formula>
    </cfRule>
  </conditionalFormatting>
  <conditionalFormatting sqref="Y22:Y23">
    <cfRule type="containsText" dxfId="1428" priority="538" operator="containsText" text="Muy Alta">
      <formula>NOT(ISERROR(SEARCH("Muy Alta",Y22)))</formula>
    </cfRule>
    <cfRule type="containsText" dxfId="1427" priority="539" operator="containsText" text="Alta">
      <formula>NOT(ISERROR(SEARCH("Alta",Y22)))</formula>
    </cfRule>
    <cfRule type="containsText" dxfId="1426" priority="540" operator="containsText" text="Media">
      <formula>NOT(ISERROR(SEARCH("Media",Y22)))</formula>
    </cfRule>
    <cfRule type="containsText" dxfId="1425" priority="541" operator="containsText" text="Muy Baja">
      <formula>NOT(ISERROR(SEARCH("Muy Baja",Y22)))</formula>
    </cfRule>
    <cfRule type="containsText" dxfId="1424" priority="542" operator="containsText" text="Baja">
      <formula>NOT(ISERROR(SEARCH("Baja",Y22)))</formula>
    </cfRule>
    <cfRule type="containsText" dxfId="1423" priority="543" operator="containsText" text="Muy Baja">
      <formula>NOT(ISERROR(SEARCH("Muy Baja",Y22)))</formula>
    </cfRule>
  </conditionalFormatting>
  <conditionalFormatting sqref="AC22:AC23">
    <cfRule type="containsText" dxfId="1422" priority="533" operator="containsText" text="Catastrófico">
      <formula>NOT(ISERROR(SEARCH("Catastrófico",AC22)))</formula>
    </cfRule>
    <cfRule type="containsText" dxfId="1421" priority="534" operator="containsText" text="Mayor">
      <formula>NOT(ISERROR(SEARCH("Mayor",AC22)))</formula>
    </cfRule>
    <cfRule type="containsText" dxfId="1420" priority="535" operator="containsText" text="Moderado">
      <formula>NOT(ISERROR(SEARCH("Moderado",AC22)))</formula>
    </cfRule>
    <cfRule type="containsText" dxfId="1419" priority="536" operator="containsText" text="Menor">
      <formula>NOT(ISERROR(SEARCH("Menor",AC22)))</formula>
    </cfRule>
    <cfRule type="containsText" dxfId="1418" priority="537" operator="containsText" text="Leve">
      <formula>NOT(ISERROR(SEARCH("Leve",AC22)))</formula>
    </cfRule>
  </conditionalFormatting>
  <conditionalFormatting sqref="AG22">
    <cfRule type="containsText" dxfId="1417" priority="524" operator="containsText" text="Extremo">
      <formula>NOT(ISERROR(SEARCH("Extremo",AG22)))</formula>
    </cfRule>
    <cfRule type="containsText" dxfId="1416" priority="525" operator="containsText" text="Alto">
      <formula>NOT(ISERROR(SEARCH("Alto",AG22)))</formula>
    </cfRule>
    <cfRule type="containsText" dxfId="1415" priority="526" operator="containsText" text="Moderado">
      <formula>NOT(ISERROR(SEARCH("Moderado",AG22)))</formula>
    </cfRule>
    <cfRule type="containsText" dxfId="1414" priority="527" operator="containsText" text="Menor">
      <formula>NOT(ISERROR(SEARCH("Menor",AG22)))</formula>
    </cfRule>
    <cfRule type="containsText" dxfId="1413" priority="528" operator="containsText" text="Bajo">
      <formula>NOT(ISERROR(SEARCH("Bajo",AG22)))</formula>
    </cfRule>
    <cfRule type="containsText" dxfId="1412" priority="529" operator="containsText" text="Moderado">
      <formula>NOT(ISERROR(SEARCH("Moderado",AG22)))</formula>
    </cfRule>
    <cfRule type="containsText" dxfId="1411" priority="530" operator="containsText" text="Extremo">
      <formula>NOT(ISERROR(SEARCH("Extremo",AG22)))</formula>
    </cfRule>
    <cfRule type="containsText" dxfId="1410" priority="531" operator="containsText" text="Baja">
      <formula>NOT(ISERROR(SEARCH("Baja",AG22)))</formula>
    </cfRule>
    <cfRule type="containsText" dxfId="1409" priority="532" operator="containsText" text="Alto">
      <formula>NOT(ISERROR(SEARCH("Alto",AG22)))</formula>
    </cfRule>
  </conditionalFormatting>
  <conditionalFormatting sqref="AE22:AE23">
    <cfRule type="containsText" dxfId="1408" priority="514" operator="containsText" text="Catastrófico">
      <formula>NOT(ISERROR(SEARCH("Catastrófico",AE22)))</formula>
    </cfRule>
    <cfRule type="containsText" dxfId="1407" priority="515" operator="containsText" text="Moderado">
      <formula>NOT(ISERROR(SEARCH("Moderado",AE22)))</formula>
    </cfRule>
    <cfRule type="containsText" dxfId="1406" priority="516" operator="containsText" text="Menor">
      <formula>NOT(ISERROR(SEARCH("Menor",AE22)))</formula>
    </cfRule>
    <cfRule type="containsText" dxfId="1405" priority="517" operator="containsText" text="Leve">
      <formula>NOT(ISERROR(SEARCH("Leve",AE22)))</formula>
    </cfRule>
    <cfRule type="containsText" dxfId="1404" priority="518" operator="containsText" text="Mayor">
      <formula>NOT(ISERROR(SEARCH("Mayor",AE22)))</formula>
    </cfRule>
  </conditionalFormatting>
  <conditionalFormatting sqref="N24:N25">
    <cfRule type="containsText" dxfId="1403" priority="349" operator="containsText" text="Extremo">
      <formula>NOT(ISERROR(SEARCH("Extremo",N24)))</formula>
    </cfRule>
    <cfRule type="containsText" dxfId="1402" priority="350" operator="containsText" text="Alto">
      <formula>NOT(ISERROR(SEARCH("Alto",N24)))</formula>
    </cfRule>
    <cfRule type="containsText" dxfId="1401" priority="351" operator="containsText" text="Bajo">
      <formula>NOT(ISERROR(SEARCH("Bajo",N24)))</formula>
    </cfRule>
    <cfRule type="containsText" dxfId="1400" priority="352" operator="containsText" text="Moderado">
      <formula>NOT(ISERROR(SEARCH("Moderado",N24)))</formula>
    </cfRule>
    <cfRule type="containsText" dxfId="1399" priority="353" operator="containsText" text="Extremo">
      <formula>NOT(ISERROR(SEARCH("Extremo",N24)))</formula>
    </cfRule>
  </conditionalFormatting>
  <conditionalFormatting sqref="I24:I25">
    <cfRule type="containsText" dxfId="1398" priority="326" operator="containsText" text="Muy Baja">
      <formula>NOT(ISERROR(SEARCH("Muy Baja",I24)))</formula>
    </cfRule>
    <cfRule type="containsText" dxfId="1397" priority="327" operator="containsText" text="Baja">
      <formula>NOT(ISERROR(SEARCH("Baja",I24)))</formula>
    </cfRule>
    <cfRule type="containsText" dxfId="1396" priority="329" operator="containsText" text="Muy Alta">
      <formula>NOT(ISERROR(SEARCH("Muy Alta",I24)))</formula>
    </cfRule>
    <cfRule type="containsText" dxfId="1395" priority="330" operator="containsText" text="Alta">
      <formula>NOT(ISERROR(SEARCH("Alta",I24)))</formula>
    </cfRule>
    <cfRule type="containsText" dxfId="1394" priority="331" operator="containsText" text="Media">
      <formula>NOT(ISERROR(SEARCH("Media",I24)))</formula>
    </cfRule>
    <cfRule type="containsText" dxfId="1393" priority="332" operator="containsText" text="Media">
      <formula>NOT(ISERROR(SEARCH("Media",I24)))</formula>
    </cfRule>
    <cfRule type="containsText" dxfId="1392" priority="333" operator="containsText" text="Media">
      <formula>NOT(ISERROR(SEARCH("Media",I24)))</formula>
    </cfRule>
    <cfRule type="containsText" dxfId="1391" priority="334" operator="containsText" text="Muy Baja">
      <formula>NOT(ISERROR(SEARCH("Muy Baja",I24)))</formula>
    </cfRule>
    <cfRule type="containsText" dxfId="1390" priority="335" operator="containsText" text="Baja">
      <formula>NOT(ISERROR(SEARCH("Baja",I24)))</formula>
    </cfRule>
    <cfRule type="containsText" dxfId="1389" priority="336" operator="containsText" text="Muy Baja">
      <formula>NOT(ISERROR(SEARCH("Muy Baja",I24)))</formula>
    </cfRule>
    <cfRule type="containsText" dxfId="1388" priority="337" operator="containsText" text="Muy Baja">
      <formula>NOT(ISERROR(SEARCH("Muy Baja",I24)))</formula>
    </cfRule>
    <cfRule type="containsText" dxfId="1387" priority="338" operator="containsText" text="Muy Baja">
      <formula>NOT(ISERROR(SEARCH("Muy Baja",I24)))</formula>
    </cfRule>
    <cfRule type="containsText" dxfId="1386" priority="339" operator="containsText" text="Muy Baja'Tabla probabilidad'!">
      <formula>NOT(ISERROR(SEARCH("Muy Baja'Tabla probabilidad'!",I24)))</formula>
    </cfRule>
    <cfRule type="containsText" dxfId="1385" priority="340" operator="containsText" text="Muy bajo">
      <formula>NOT(ISERROR(SEARCH("Muy bajo",I24)))</formula>
    </cfRule>
    <cfRule type="containsText" dxfId="1384" priority="341" operator="containsText" text="Alta">
      <formula>NOT(ISERROR(SEARCH("Alta",I24)))</formula>
    </cfRule>
    <cfRule type="containsText" dxfId="1383" priority="342" operator="containsText" text="Media">
      <formula>NOT(ISERROR(SEARCH("Media",I24)))</formula>
    </cfRule>
    <cfRule type="containsText" dxfId="1382" priority="343" operator="containsText" text="Baja">
      <formula>NOT(ISERROR(SEARCH("Baja",I24)))</formula>
    </cfRule>
    <cfRule type="containsText" dxfId="1381" priority="344" operator="containsText" text="Muy baja">
      <formula>NOT(ISERROR(SEARCH("Muy baja",I24)))</formula>
    </cfRule>
    <cfRule type="cellIs" dxfId="1380" priority="347" operator="between">
      <formula>1</formula>
      <formula>2</formula>
    </cfRule>
    <cfRule type="cellIs" dxfId="1379" priority="348" operator="between">
      <formula>0</formula>
      <formula>2</formula>
    </cfRule>
  </conditionalFormatting>
  <conditionalFormatting sqref="I24:I25">
    <cfRule type="containsText" dxfId="1378" priority="328" operator="containsText" text="Muy Alta">
      <formula>NOT(ISERROR(SEARCH("Muy Alta",I24)))</formula>
    </cfRule>
  </conditionalFormatting>
  <conditionalFormatting sqref="AG24:AG25">
    <cfRule type="containsText" dxfId="1377" priority="294" operator="containsText" text="Extremo">
      <formula>NOT(ISERROR(SEARCH("Extremo",AG24)))</formula>
    </cfRule>
    <cfRule type="containsText" dxfId="1376" priority="295" operator="containsText" text="Alto">
      <formula>NOT(ISERROR(SEARCH("Alto",AG24)))</formula>
    </cfRule>
    <cfRule type="containsText" dxfId="1375" priority="296" operator="containsText" text="Moderado">
      <formula>NOT(ISERROR(SEARCH("Moderado",AG24)))</formula>
    </cfRule>
    <cfRule type="containsText" dxfId="1374" priority="297" operator="containsText" text="Menor">
      <formula>NOT(ISERROR(SEARCH("Menor",AG24)))</formula>
    </cfRule>
    <cfRule type="containsText" dxfId="1373" priority="298" operator="containsText" text="Bajo">
      <formula>NOT(ISERROR(SEARCH("Bajo",AG24)))</formula>
    </cfRule>
    <cfRule type="containsText" dxfId="1372" priority="299" operator="containsText" text="Moderado">
      <formula>NOT(ISERROR(SEARCH("Moderado",AG24)))</formula>
    </cfRule>
    <cfRule type="containsText" dxfId="1371" priority="300" operator="containsText" text="Extremo">
      <formula>NOT(ISERROR(SEARCH("Extremo",AG24)))</formula>
    </cfRule>
    <cfRule type="containsText" dxfId="1370" priority="301" operator="containsText" text="Baja">
      <formula>NOT(ISERROR(SEARCH("Baja",AG24)))</formula>
    </cfRule>
    <cfRule type="containsText" dxfId="1369" priority="302" operator="containsText" text="Alto">
      <formula>NOT(ISERROR(SEARCH("Alto",AG24)))</formula>
    </cfRule>
  </conditionalFormatting>
  <dataValidations count="1">
    <dataValidation allowBlank="1" showInputMessage="1" showErrorMessage="1" prompt="Enunciar cuál es el control" sqref="P10: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1" operator="containsText" id="{85F911A9-FF11-4B11-A4CC-F406EAB53E70}">
            <xm:f>NOT(ISERROR(SEARCH('Tabla probabilidad'!$B$5,I10)))</xm:f>
            <xm:f>'Tabla probabilidad'!$B$5</xm:f>
            <x14:dxf>
              <font>
                <color rgb="FF006100"/>
              </font>
              <fill>
                <patternFill>
                  <bgColor rgb="FFC6EFCE"/>
                </patternFill>
              </fill>
            </x14:dxf>
          </x14:cfRule>
          <x14:cfRule type="containsText" priority="99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23" operator="containsText" id="{130BBF8F-6F36-4C1F-BB40-DA538C9DA4BA}">
            <xm:f>NOT(ISERROR(SEARCH('Tabla probabilidad'!$B$5,I12)))</xm:f>
            <xm:f>'Tabla probabilidad'!$B$5</xm:f>
            <x14:dxf>
              <font>
                <color rgb="FF006100"/>
              </font>
              <fill>
                <patternFill>
                  <bgColor rgb="FFC6EFCE"/>
                </patternFill>
              </fill>
            </x14:dxf>
          </x14:cfRule>
          <x14:cfRule type="containsText" priority="724" operator="containsText" id="{0DBD8F32-72F4-47FE-A8E8-92CA123A277C}">
            <xm:f>NOT(ISERROR(SEARCH('Tabla probabilidad'!$B$5,I12)))</xm:f>
            <xm:f>'Tabla probabilidad'!$B$5</xm:f>
            <x14:dxf>
              <font>
                <color rgb="FF9C0006"/>
              </font>
              <fill>
                <patternFill>
                  <bgColor rgb="FFFFC7CE"/>
                </patternFill>
              </fill>
            </x14:dxf>
          </x14:cfRule>
          <xm:sqref>I12 I14 I17</xm:sqref>
        </x14:conditionalFormatting>
        <x14:conditionalFormatting xmlns:xm="http://schemas.microsoft.com/office/excel/2006/main">
          <x14:cfRule type="containsText" priority="563" operator="containsText" id="{DF7D542B-1BF1-4317-8F9F-9E217298398A}">
            <xm:f>NOT(ISERROR(SEARCH('Tabla probabilidad'!$B$5,I22)))</xm:f>
            <xm:f>'Tabla probabilidad'!$B$5</xm:f>
            <x14:dxf>
              <font>
                <color rgb="FF006100"/>
              </font>
              <fill>
                <patternFill>
                  <bgColor rgb="FFC6EFCE"/>
                </patternFill>
              </fill>
            </x14:dxf>
          </x14:cfRule>
          <x14:cfRule type="containsText" priority="564" operator="containsText" id="{588CF624-76F0-4DA9-B250-68F531E8679C}">
            <xm:f>NOT(ISERROR(SEARCH('Tabla probabilidad'!$B$5,I22)))</xm:f>
            <xm:f>'Tabla probabilidad'!$B$5</xm:f>
            <x14:dxf>
              <font>
                <color rgb="FF9C0006"/>
              </font>
              <fill>
                <patternFill>
                  <bgColor rgb="FFFFC7CE"/>
                </patternFill>
              </fill>
            </x14:dxf>
          </x14:cfRule>
          <xm:sqref>I22</xm:sqref>
        </x14:conditionalFormatting>
        <x14:conditionalFormatting xmlns:xm="http://schemas.microsoft.com/office/excel/2006/main">
          <x14:cfRule type="containsText" priority="345" operator="containsText" id="{D71E484F-FE07-4D18-8E45-7EB7DDE70E2C}">
            <xm:f>NOT(ISERROR(SEARCH('Tabla probabilidad'!$B$5,I24)))</xm:f>
            <xm:f>'Tabla probabilidad'!$B$5</xm:f>
            <x14:dxf>
              <font>
                <color rgb="FF006100"/>
              </font>
              <fill>
                <patternFill>
                  <bgColor rgb="FFC6EFCE"/>
                </patternFill>
              </fill>
            </x14:dxf>
          </x14:cfRule>
          <x14:cfRule type="containsText" priority="346" operator="containsText" id="{DC4E61ED-7433-4BAB-A2FA-262F21FE4597}">
            <xm:f>NOT(ISERROR(SEARCH('Tabla probabilidad'!$B$5,I24)))</xm:f>
            <xm:f>'Tabla probabilidad'!$B$5</xm:f>
            <x14:dxf>
              <font>
                <color rgb="FF9C0006"/>
              </font>
              <fill>
                <patternFill>
                  <bgColor rgb="FFFFC7CE"/>
                </patternFill>
              </fill>
            </x14:dxf>
          </x14:cfRule>
          <xm:sqref>I24:I25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AN12 AN14 AN17 AN22 AN24:AN25</xm:sqref>
        </x14:dataValidation>
        <x14:dataValidation type="list" allowBlank="1" showInputMessage="1" showErrorMessage="1" xr:uid="{00000000-0002-0000-0400-000002000000}">
          <x14:formula1>
            <xm:f>LISTA!$K$3:$K$6</xm:f>
          </x14:formula1>
          <xm:sqref>AH10 AH12 AH14 AH17 AH22 AH24:AH25</xm:sqref>
        </x14:dataValidation>
        <x14:dataValidation type="list" allowBlank="1" showInputMessage="1" showErrorMessage="1" xr:uid="{00000000-0002-0000-0400-000004000000}">
          <x14:formula1>
            <xm:f>LISTA!$E$3:$E$5</xm:f>
          </x14:formula1>
          <xm:sqref>R10:R26</xm:sqref>
        </x14:dataValidation>
        <x14:dataValidation type="list" allowBlank="1" showInputMessage="1" showErrorMessage="1" xr:uid="{00000000-0002-0000-0400-000005000000}">
          <x14:formula1>
            <xm:f>LISTA!$F$3:$F$4</xm:f>
          </x14:formula1>
          <xm:sqref>S10:S26</xm:sqref>
        </x14:dataValidation>
        <x14:dataValidation type="list" allowBlank="1" showInputMessage="1" showErrorMessage="1" xr:uid="{00000000-0002-0000-0400-000006000000}">
          <x14:formula1>
            <xm:f>LISTA!$G$3:$G$4</xm:f>
          </x14:formula1>
          <xm:sqref>U10:U26</xm:sqref>
        </x14:dataValidation>
        <x14:dataValidation type="list" allowBlank="1" showInputMessage="1" showErrorMessage="1" xr:uid="{00000000-0002-0000-0400-000007000000}">
          <x14:formula1>
            <xm:f>LISTA!$H$3:$H$4</xm:f>
          </x14:formula1>
          <xm:sqref>V10:V26</xm:sqref>
        </x14:dataValidation>
        <x14:dataValidation type="list" allowBlank="1" showInputMessage="1" showErrorMessage="1" xr:uid="{00000000-0002-0000-0400-000008000000}">
          <x14:formula1>
            <xm:f>LISTA!$I$3:$I$4</xm:f>
          </x14:formula1>
          <xm:sqref>W10:W26</xm:sqref>
        </x14:dataValidation>
        <x14:dataValidation type="list" allowBlank="1" showInputMessage="1" showErrorMessage="1" xr:uid="{00000000-0002-0000-0400-000009000000}">
          <x14:formula1>
            <xm:f>LISTA!$C$3:$C$10</xm:f>
          </x14:formula1>
          <xm:sqref>G10:G26</xm:sqref>
        </x14:dataValidation>
        <x14:dataValidation type="list" allowBlank="1" showInputMessage="1" showErrorMessage="1" xr:uid="{00000000-0002-0000-0400-00000A000000}">
          <x14:formula1>
            <xm:f>LISTA!$D$3:$D$31</xm:f>
          </x14:formula1>
          <xm:sqref>K10:K26</xm:sqref>
        </x14:dataValidation>
        <x14:dataValidation type="list" allowBlank="1" showInputMessage="1" showErrorMessage="1" xr:uid="{00000000-0002-0000-0400-00000B000000}">
          <x14:formula1>
            <xm:f>LISTA!$B$3:$B$9</xm:f>
          </x14:formula1>
          <xm:sqref>C10:C26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8" sqref="A8"/>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9" t="s">
        <v>12</v>
      </c>
      <c r="B3" s="399"/>
      <c r="C3" s="399"/>
      <c r="D3" s="399"/>
      <c r="E3" s="399"/>
      <c r="F3" s="399"/>
      <c r="G3" s="399"/>
      <c r="H3" s="399"/>
    </row>
    <row r="4" spans="1:9">
      <c r="A4" s="399"/>
      <c r="B4" s="399"/>
      <c r="C4" s="399"/>
      <c r="D4" s="399"/>
      <c r="E4" s="399"/>
      <c r="F4" s="399"/>
      <c r="G4" s="399"/>
      <c r="H4" s="399"/>
    </row>
    <row r="5" spans="1:9" ht="34.5" thickBot="1">
      <c r="A5" s="18"/>
      <c r="B5" s="18"/>
      <c r="C5" s="18"/>
      <c r="D5" s="18"/>
      <c r="E5" s="18"/>
      <c r="F5" s="18"/>
      <c r="G5" s="18"/>
      <c r="H5" s="18"/>
    </row>
    <row r="6" spans="1:9" ht="71.25" customHeight="1" thickBot="1">
      <c r="A6" s="400" t="s">
        <v>12</v>
      </c>
      <c r="B6" s="83" t="s">
        <v>93</v>
      </c>
      <c r="C6" s="84" t="s">
        <v>94</v>
      </c>
      <c r="D6" s="84" t="s">
        <v>95</v>
      </c>
      <c r="E6" s="84" t="s">
        <v>96</v>
      </c>
      <c r="F6" s="84" t="s">
        <v>97</v>
      </c>
      <c r="G6" s="148" t="s">
        <v>98</v>
      </c>
      <c r="H6" s="83" t="s">
        <v>99</v>
      </c>
      <c r="I6" s="83" t="s">
        <v>346</v>
      </c>
    </row>
    <row r="7" spans="1:9" ht="265.5" customHeight="1" thickBot="1">
      <c r="A7" s="401"/>
      <c r="B7" s="19" t="s">
        <v>100</v>
      </c>
      <c r="C7" s="19" t="s">
        <v>101</v>
      </c>
      <c r="D7" s="19" t="s">
        <v>102</v>
      </c>
      <c r="E7" s="19" t="s">
        <v>103</v>
      </c>
      <c r="F7" s="19" t="s">
        <v>104</v>
      </c>
      <c r="G7" s="20" t="s">
        <v>105</v>
      </c>
      <c r="H7" s="153" t="s">
        <v>106</v>
      </c>
      <c r="I7" s="153"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A15" sqref="A15"/>
    </sheetView>
  </sheetViews>
  <sheetFormatPr baseColWidth="10" defaultRowHeight="15"/>
  <cols>
    <col min="2" max="2" width="24.140625" customWidth="1"/>
    <col min="3" max="3" width="75.7109375" customWidth="1"/>
    <col min="4" max="4" width="29.85546875" customWidth="1"/>
    <col min="32" max="137" width="11.42578125" style="113"/>
  </cols>
  <sheetData>
    <row r="1" spans="1:31" s="113" customFormat="1"/>
    <row r="2" spans="1:31" ht="23.25">
      <c r="A2" s="6"/>
      <c r="B2" s="402" t="s">
        <v>107</v>
      </c>
      <c r="C2" s="402"/>
      <c r="D2" s="40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6" t="s">
        <v>108</v>
      </c>
      <c r="D4" s="116"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7" t="s">
        <v>110</v>
      </c>
      <c r="C5" s="118" t="s">
        <v>370</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0" t="s">
        <v>111</v>
      </c>
      <c r="C6" s="121" t="s">
        <v>112</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3" t="s">
        <v>113</v>
      </c>
      <c r="C7" s="121" t="s">
        <v>114</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4" t="s">
        <v>115</v>
      </c>
      <c r="C8" s="121" t="s">
        <v>116</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5" t="s">
        <v>117</v>
      </c>
      <c r="C9" s="121" t="s">
        <v>118</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t="s">
        <v>289</v>
      </c>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t="s">
        <v>290</v>
      </c>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t="s">
        <v>607</v>
      </c>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t="s">
        <v>608</v>
      </c>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3" customFormat="1"/>
    <row r="35" spans="1:31" s="113" customFormat="1"/>
    <row r="36" spans="1:31" s="113" customFormat="1"/>
    <row r="37" spans="1:31" s="113" customFormat="1"/>
    <row r="38" spans="1:31" s="113" customFormat="1"/>
    <row r="39" spans="1:31" s="113" customFormat="1"/>
    <row r="40" spans="1:31" s="113" customFormat="1"/>
    <row r="41" spans="1:31" s="113" customFormat="1"/>
    <row r="42" spans="1:31" s="113" customFormat="1"/>
    <row r="43" spans="1:31" s="113" customFormat="1"/>
    <row r="44" spans="1:31" s="113" customFormat="1"/>
    <row r="45" spans="1:31" s="113" customFormat="1"/>
    <row r="46" spans="1:31" s="113" customFormat="1"/>
    <row r="47" spans="1:31" s="113" customFormat="1"/>
    <row r="48" spans="1:31" s="113" customFormat="1"/>
    <row r="49" s="113" customFormat="1"/>
    <row r="50" s="113" customFormat="1"/>
    <row r="51" s="113" customFormat="1"/>
    <row r="52" s="113" customFormat="1"/>
    <row r="53" s="113" customFormat="1"/>
    <row r="54" s="113" customFormat="1"/>
    <row r="55" s="113" customFormat="1"/>
    <row r="56" s="113" customFormat="1"/>
    <row r="57" s="113" customFormat="1"/>
    <row r="58" s="113" customFormat="1"/>
    <row r="59" s="113" customFormat="1"/>
    <row r="60" s="113" customFormat="1"/>
    <row r="61" s="113" customFormat="1"/>
    <row r="62" s="113" customFormat="1"/>
    <row r="63" s="113" customFormat="1"/>
    <row r="64" s="113" customFormat="1"/>
    <row r="65" s="113" customFormat="1"/>
    <row r="66" s="113" customFormat="1"/>
    <row r="67" s="113" customFormat="1"/>
    <row r="68" s="113" customFormat="1"/>
    <row r="69" s="113" customFormat="1"/>
    <row r="70" s="113" customFormat="1"/>
    <row r="71" s="113" customFormat="1"/>
    <row r="72" s="113" customFormat="1"/>
    <row r="73" s="113" customFormat="1"/>
    <row r="74" s="113" customFormat="1"/>
    <row r="75" s="113" customFormat="1"/>
    <row r="76" s="113" customFormat="1"/>
    <row r="77" s="113" customFormat="1"/>
    <row r="78" s="113" customFormat="1"/>
    <row r="79" s="113" customFormat="1"/>
    <row r="80" s="113" customFormat="1"/>
    <row r="81" s="113" customFormat="1"/>
    <row r="82" s="113" customFormat="1"/>
    <row r="83" s="113" customFormat="1"/>
    <row r="84" s="113" customFormat="1"/>
    <row r="85" s="113" customFormat="1"/>
    <row r="86" s="113" customFormat="1"/>
    <row r="87" s="113" customFormat="1"/>
    <row r="88" s="113" customFormat="1"/>
    <row r="89" s="113" customFormat="1"/>
    <row r="90" s="113" customFormat="1"/>
    <row r="91" s="113" customFormat="1"/>
    <row r="92" s="113" customFormat="1"/>
    <row r="93" s="113" customFormat="1"/>
    <row r="94" s="113" customFormat="1"/>
    <row r="95" s="113" customFormat="1"/>
    <row r="96" s="113" customFormat="1"/>
    <row r="97" s="113" customFormat="1"/>
    <row r="98" s="113" customFormat="1"/>
    <row r="99" s="113" customFormat="1"/>
    <row r="100" s="113" customFormat="1"/>
    <row r="101" s="113" customFormat="1"/>
    <row r="102" s="113" customFormat="1"/>
    <row r="103" s="113" customFormat="1"/>
    <row r="104" s="113" customFormat="1"/>
    <row r="105" s="113" customFormat="1"/>
    <row r="106" s="113" customFormat="1"/>
    <row r="107" s="113" customFormat="1"/>
    <row r="108" s="113" customFormat="1"/>
    <row r="109" s="113" customFormat="1"/>
    <row r="110" s="113" customFormat="1"/>
    <row r="111" s="113" customFormat="1"/>
    <row r="112" s="113" customFormat="1"/>
    <row r="113" s="113" customFormat="1"/>
    <row r="114" s="113" customFormat="1"/>
    <row r="115" s="113" customFormat="1"/>
    <row r="116" s="113" customFormat="1"/>
    <row r="117" s="113" customFormat="1"/>
    <row r="118" s="113" customFormat="1"/>
    <row r="119" s="113" customFormat="1"/>
    <row r="120" s="113" customFormat="1"/>
    <row r="121" s="113" customFormat="1"/>
    <row r="122" s="113" customFormat="1"/>
    <row r="123" s="113" customFormat="1"/>
    <row r="124" s="113" customFormat="1"/>
    <row r="125" s="113" customFormat="1"/>
    <row r="126" s="113" customFormat="1"/>
    <row r="127" s="113" customFormat="1"/>
    <row r="128" s="113" customFormat="1"/>
    <row r="129" s="113" customFormat="1"/>
    <row r="130" s="113" customFormat="1"/>
    <row r="131" s="113" customFormat="1"/>
    <row r="132" s="113" customFormat="1"/>
    <row r="133" s="113" customFormat="1"/>
    <row r="134" s="113" customFormat="1"/>
    <row r="135" s="113" customFormat="1"/>
    <row r="136" s="113" customFormat="1"/>
    <row r="137" s="113" customFormat="1"/>
    <row r="138" s="113" customFormat="1"/>
    <row r="139" s="113" customFormat="1"/>
    <row r="140" s="113" customFormat="1"/>
    <row r="141" s="113" customFormat="1"/>
    <row r="142" s="113" customFormat="1"/>
    <row r="143" s="113" customFormat="1"/>
    <row r="144" s="113" customFormat="1"/>
    <row r="145" s="113" customFormat="1"/>
    <row r="146" s="113" customFormat="1"/>
    <row r="147" s="113" customFormat="1"/>
    <row r="148" s="113" customFormat="1"/>
    <row r="149" s="113" customFormat="1"/>
    <row r="150" s="113" customFormat="1"/>
    <row r="151" s="113" customFormat="1"/>
    <row r="152" s="113" customFormat="1"/>
    <row r="153" s="113" customFormat="1"/>
    <row r="154" s="113" customFormat="1"/>
    <row r="155" s="113" customFormat="1"/>
    <row r="156" s="113" customFormat="1"/>
    <row r="157" s="113" customFormat="1"/>
    <row r="158" s="113" customFormat="1"/>
    <row r="159" s="113" customFormat="1"/>
    <row r="160" s="113" customFormat="1"/>
    <row r="161" s="113" customFormat="1"/>
    <row r="162" s="113" customFormat="1"/>
    <row r="163" s="113" customFormat="1"/>
    <row r="164" s="113" customFormat="1"/>
    <row r="165" s="113" customFormat="1"/>
    <row r="166" s="113" customFormat="1"/>
    <row r="167" s="113" customFormat="1"/>
    <row r="168" s="113" customFormat="1"/>
    <row r="169" s="113" customFormat="1"/>
    <row r="170" s="113" customFormat="1"/>
    <row r="171" s="113" customFormat="1"/>
    <row r="172" s="113" customFormat="1"/>
    <row r="173" s="113" customFormat="1"/>
    <row r="174" s="113" customFormat="1"/>
    <row r="175" s="113" customFormat="1"/>
    <row r="176" s="113" customFormat="1"/>
    <row r="177" s="113" customFormat="1"/>
    <row r="178" s="113" customFormat="1"/>
    <row r="179" s="113" customFormat="1"/>
    <row r="180" s="113" customFormat="1"/>
    <row r="181" s="113" customFormat="1"/>
    <row r="182" s="113" customFormat="1"/>
    <row r="183" s="113" customFormat="1"/>
    <row r="184" s="113" customFormat="1"/>
    <row r="185" s="113" customFormat="1"/>
    <row r="186" s="113" customFormat="1"/>
    <row r="187" s="113" customFormat="1"/>
    <row r="188" s="113" customFormat="1"/>
    <row r="189" s="113" customFormat="1"/>
    <row r="190" s="113" customFormat="1"/>
    <row r="191" s="113" customFormat="1"/>
    <row r="192" s="113" customFormat="1"/>
    <row r="193" s="113" customFormat="1"/>
    <row r="194" s="113" customFormat="1"/>
    <row r="195" s="113" customFormat="1"/>
    <row r="196" s="113" customFormat="1"/>
    <row r="197" s="113" customFormat="1"/>
    <row r="198" s="113" customFormat="1"/>
    <row r="199" s="113" customFormat="1"/>
    <row r="200" s="113" customFormat="1"/>
    <row r="201" s="113" customFormat="1"/>
    <row r="202" s="113" customFormat="1"/>
    <row r="203" s="113" customFormat="1"/>
    <row r="204" s="113" customFormat="1"/>
    <row r="205" s="113" customFormat="1"/>
    <row r="206" s="113" customFormat="1"/>
    <row r="207" s="113" customFormat="1"/>
    <row r="208" s="113" customFormat="1"/>
    <row r="209" s="113" customFormat="1"/>
    <row r="210" s="113" customFormat="1"/>
    <row r="211" s="113" customFormat="1"/>
    <row r="212" s="113" customFormat="1"/>
    <row r="213" s="113" customFormat="1"/>
    <row r="214" s="113" customFormat="1"/>
    <row r="215" s="113" customFormat="1"/>
    <row r="216" s="113" customFormat="1"/>
    <row r="217" s="113" customFormat="1"/>
    <row r="218" s="113" customFormat="1"/>
    <row r="219" s="113" customFormat="1"/>
    <row r="220" s="113" customFormat="1"/>
    <row r="221" s="113" customFormat="1"/>
    <row r="222" s="113" customFormat="1"/>
    <row r="223" s="113" customFormat="1"/>
    <row r="224" s="113" customFormat="1"/>
    <row r="225" s="113" customFormat="1"/>
    <row r="226" s="113" customFormat="1"/>
    <row r="227" s="113" customFormat="1"/>
    <row r="228" s="113" customFormat="1"/>
    <row r="229" s="113" customFormat="1"/>
    <row r="230" s="113" customFormat="1"/>
    <row r="231" s="113" customFormat="1"/>
    <row r="232" s="113" customFormat="1"/>
    <row r="233" s="113" customFormat="1"/>
    <row r="234" s="113" customFormat="1"/>
    <row r="235" s="113" customFormat="1"/>
    <row r="236" s="113" customFormat="1"/>
    <row r="237" s="113" customFormat="1"/>
    <row r="238" s="113" customFormat="1"/>
    <row r="239" s="113" customFormat="1"/>
    <row r="240" s="113" customFormat="1"/>
    <row r="241" s="113" customFormat="1"/>
    <row r="242" s="113" customFormat="1"/>
    <row r="243" s="113" customFormat="1"/>
    <row r="244" s="113" customFormat="1"/>
    <row r="245" s="113" customFormat="1"/>
    <row r="246" s="113" customFormat="1"/>
    <row r="247" s="113" customFormat="1"/>
    <row r="248" s="113" customFormat="1"/>
    <row r="249" s="113" customFormat="1"/>
    <row r="250" s="113" customFormat="1"/>
    <row r="251" s="113" customFormat="1"/>
    <row r="252" s="113" customFormat="1"/>
    <row r="253" s="113" customFormat="1"/>
    <row r="254" s="113" customFormat="1"/>
    <row r="255" s="113" customFormat="1"/>
    <row r="256" s="113" customFormat="1"/>
    <row r="257" s="113" customFormat="1"/>
    <row r="258" s="113" customFormat="1"/>
    <row r="259" s="113" customFormat="1"/>
    <row r="260" s="113" customFormat="1"/>
    <row r="261" s="113" customFormat="1"/>
    <row r="262" s="113" customFormat="1"/>
    <row r="263" s="113" customFormat="1"/>
    <row r="264" s="113" customFormat="1"/>
    <row r="265" s="113" customFormat="1"/>
    <row r="266" s="113" customFormat="1"/>
    <row r="267" s="113" customFormat="1"/>
    <row r="268" s="113" customFormat="1"/>
    <row r="269" s="113" customFormat="1"/>
    <row r="270" s="113" customFormat="1"/>
    <row r="271" s="113" customFormat="1"/>
    <row r="272" s="113" customFormat="1"/>
    <row r="273" s="113" customFormat="1"/>
    <row r="274" s="113" customFormat="1"/>
    <row r="275" s="113" customFormat="1"/>
    <row r="276" s="113" customFormat="1"/>
    <row r="277" s="113" customFormat="1"/>
    <row r="278" s="113" customFormat="1"/>
    <row r="279" s="113" customFormat="1"/>
    <row r="280" s="113" customFormat="1"/>
    <row r="281" s="113" customFormat="1"/>
    <row r="282" s="113" customFormat="1"/>
    <row r="283" s="113" customFormat="1"/>
    <row r="284" s="113" customFormat="1"/>
    <row r="285" s="113" customFormat="1"/>
    <row r="286" s="113" customFormat="1"/>
    <row r="287" s="113" customFormat="1"/>
    <row r="288" s="113" customFormat="1"/>
    <row r="289" s="113" customFormat="1"/>
    <row r="290" s="113" customFormat="1"/>
    <row r="291" s="113" customFormat="1"/>
    <row r="292" s="113" customFormat="1"/>
    <row r="293" s="113" customFormat="1"/>
    <row r="294" s="113" customFormat="1"/>
    <row r="295" s="113" customFormat="1"/>
    <row r="296" s="113" customFormat="1"/>
    <row r="297" s="113" customFormat="1"/>
    <row r="298" s="113" customFormat="1"/>
    <row r="299" s="113" customFormat="1"/>
    <row r="300" s="113" customFormat="1"/>
    <row r="301" s="113" customFormat="1"/>
    <row r="302" s="113" customFormat="1"/>
    <row r="303" s="113" customFormat="1"/>
    <row r="304" s="113" customFormat="1"/>
    <row r="305" s="113" customFormat="1"/>
    <row r="306" s="113" customFormat="1"/>
    <row r="307" s="113" customFormat="1"/>
    <row r="308" s="113" customFormat="1"/>
    <row r="309" s="113" customFormat="1"/>
    <row r="310" s="113" customFormat="1"/>
    <row r="311" s="113" customFormat="1"/>
    <row r="312" s="113" customFormat="1"/>
    <row r="313" s="113" customFormat="1"/>
    <row r="314" s="113" customFormat="1"/>
    <row r="315" s="113" customFormat="1"/>
    <row r="316" s="113" customFormat="1"/>
    <row r="317" s="113" customFormat="1"/>
    <row r="318" s="113" customFormat="1"/>
    <row r="319" s="113" customFormat="1"/>
    <row r="320" s="113" customFormat="1"/>
    <row r="321" s="113" customFormat="1"/>
    <row r="322" s="113" customFormat="1"/>
    <row r="323" s="113" customFormat="1"/>
    <row r="324" s="113" customFormat="1"/>
    <row r="325" s="113" customFormat="1"/>
    <row r="326" s="113" customFormat="1"/>
    <row r="327" s="113" customFormat="1"/>
    <row r="328" s="113" customFormat="1"/>
    <row r="329" s="113" customFormat="1"/>
    <row r="330" s="113" customFormat="1"/>
    <row r="331" s="113" customFormat="1"/>
    <row r="332" s="113" customFormat="1"/>
    <row r="333" s="113" customFormat="1"/>
    <row r="334" s="113" customFormat="1"/>
    <row r="335" s="113" customFormat="1"/>
    <row r="336" s="113" customFormat="1"/>
    <row r="337" s="113" customFormat="1"/>
    <row r="338" s="113" customFormat="1"/>
    <row r="339" s="113" customFormat="1"/>
    <row r="340" s="113" customFormat="1"/>
    <row r="341" s="113" customFormat="1"/>
    <row r="342" s="113" customFormat="1"/>
    <row r="343" s="113" customFormat="1"/>
    <row r="344" s="113" customFormat="1"/>
    <row r="345" s="113" customFormat="1"/>
    <row r="346" s="113" customFormat="1"/>
    <row r="347" s="113" customFormat="1"/>
    <row r="348" s="113" customFormat="1"/>
    <row r="349" s="113" customFormat="1"/>
    <row r="350" s="113" customFormat="1"/>
    <row r="351" s="113" customFormat="1"/>
    <row r="352" s="113" customFormat="1"/>
    <row r="353" s="113" customFormat="1"/>
    <row r="354" s="113" customFormat="1"/>
    <row r="355" s="113" customFormat="1"/>
    <row r="356" s="113" customFormat="1"/>
    <row r="357" s="113" customFormat="1"/>
    <row r="358" s="113" customFormat="1"/>
    <row r="359" s="113" customFormat="1"/>
    <row r="360" s="113" customFormat="1"/>
    <row r="361" s="113" customFormat="1"/>
    <row r="362" s="113" customFormat="1"/>
    <row r="363" s="113" customFormat="1"/>
    <row r="364" s="113" customFormat="1"/>
    <row r="365" s="113" customFormat="1"/>
    <row r="366" s="113" customFormat="1"/>
    <row r="367" s="113" customFormat="1"/>
    <row r="368" s="113" customFormat="1"/>
    <row r="369" s="113" customFormat="1"/>
    <row r="370" s="113" customFormat="1"/>
    <row r="371" s="113" customFormat="1"/>
    <row r="372" s="113" customFormat="1"/>
    <row r="373" s="113" customFormat="1"/>
    <row r="374" s="113" customFormat="1"/>
    <row r="375" s="113" customFormat="1"/>
    <row r="376" s="113" customFormat="1"/>
    <row r="377" s="113" customFormat="1"/>
    <row r="378" s="113" customFormat="1"/>
    <row r="379" s="113" customFormat="1"/>
    <row r="380" s="113" customFormat="1"/>
    <row r="381" s="113" customFormat="1"/>
    <row r="382" s="113" customFormat="1"/>
    <row r="383" s="113" customFormat="1"/>
    <row r="384" s="113" customFormat="1"/>
    <row r="385" s="113" customFormat="1"/>
    <row r="386" s="113" customFormat="1"/>
    <row r="387" s="113" customFormat="1"/>
    <row r="388" s="113" customFormat="1"/>
    <row r="389" s="113" customFormat="1"/>
    <row r="390" s="113" customFormat="1"/>
    <row r="391" s="113" customFormat="1"/>
    <row r="392" s="113" customFormat="1"/>
    <row r="393" s="113" customFormat="1"/>
    <row r="394" s="113" customFormat="1"/>
    <row r="395" s="113" customFormat="1"/>
    <row r="396" s="113" customFormat="1"/>
    <row r="397" s="113" customFormat="1"/>
    <row r="398" s="113" customFormat="1"/>
    <row r="399" s="113" customFormat="1"/>
    <row r="400" s="113" customFormat="1"/>
    <row r="401" s="113" customFormat="1"/>
    <row r="402" s="113" customFormat="1"/>
    <row r="403" s="113" customFormat="1"/>
    <row r="404" s="113" customFormat="1"/>
    <row r="405" s="113" customFormat="1"/>
    <row r="406" s="113" customFormat="1"/>
    <row r="407" s="113" customFormat="1"/>
    <row r="408" s="113" customFormat="1"/>
    <row r="409" s="113" customFormat="1"/>
    <row r="410" s="113" customFormat="1"/>
    <row r="411" s="113" customFormat="1"/>
    <row r="412" s="113" customFormat="1"/>
    <row r="413" s="113" customFormat="1"/>
    <row r="414" s="113" customFormat="1"/>
    <row r="415" s="113" customFormat="1"/>
    <row r="416" s="113" customFormat="1"/>
    <row r="417" s="113" customFormat="1"/>
    <row r="418" s="113" customFormat="1"/>
    <row r="419" s="113" customFormat="1"/>
    <row r="420" s="113" customFormat="1"/>
    <row r="421" s="113" customFormat="1"/>
    <row r="422" s="113" customFormat="1"/>
    <row r="423" s="113" customFormat="1"/>
    <row r="424" s="113" customFormat="1"/>
    <row r="425" s="113" customFormat="1"/>
    <row r="426" s="113" customFormat="1"/>
    <row r="427" s="113" customFormat="1"/>
    <row r="428" s="113" customFormat="1"/>
    <row r="429" s="113" customFormat="1"/>
    <row r="430" s="113" customFormat="1"/>
    <row r="431" s="113" customFormat="1"/>
    <row r="432" s="113" customFormat="1"/>
    <row r="433" s="113" customFormat="1"/>
    <row r="434" s="113" customFormat="1"/>
    <row r="435" s="113" customFormat="1"/>
    <row r="436" s="113" customFormat="1"/>
    <row r="437" s="113" customFormat="1"/>
    <row r="438" s="113" customFormat="1"/>
    <row r="439" s="113" customFormat="1"/>
    <row r="440" s="113" customFormat="1"/>
    <row r="441" s="113" customFormat="1"/>
    <row r="442" s="113" customFormat="1"/>
    <row r="443" s="113" customFormat="1"/>
    <row r="444" s="113" customFormat="1"/>
    <row r="445" s="113" customFormat="1"/>
    <row r="446" s="113" customFormat="1"/>
    <row r="447" s="113" customFormat="1"/>
    <row r="448" s="113" customFormat="1"/>
    <row r="449" s="113" customFormat="1"/>
    <row r="450" s="113" customFormat="1"/>
    <row r="451" s="113" customFormat="1"/>
    <row r="452" s="113" customFormat="1"/>
    <row r="453" s="113" customFormat="1"/>
    <row r="454" s="113" customFormat="1"/>
    <row r="455" s="113" customFormat="1"/>
    <row r="456" s="113" customFormat="1"/>
    <row r="457" s="113" customFormat="1"/>
    <row r="458" s="113" customFormat="1"/>
    <row r="459" s="113" customFormat="1"/>
    <row r="460" s="113" customFormat="1"/>
    <row r="461" s="113" customFormat="1"/>
    <row r="462" s="113" customFormat="1"/>
    <row r="463" s="113" customFormat="1"/>
    <row r="464" s="113" customFormat="1"/>
    <row r="465" s="113" customFormat="1"/>
    <row r="466" s="113" customFormat="1"/>
    <row r="467" s="113" customFormat="1"/>
    <row r="468" s="113" customFormat="1"/>
    <row r="469" s="113" customFormat="1"/>
    <row r="470" s="113" customFormat="1"/>
    <row r="471" s="113" customFormat="1"/>
    <row r="472" s="113" customFormat="1"/>
    <row r="473" s="113" customFormat="1"/>
    <row r="474" s="113" customFormat="1"/>
    <row r="475" s="113" customFormat="1"/>
    <row r="476" s="113" customFormat="1"/>
    <row r="477" s="113" customFormat="1"/>
    <row r="478" s="113" customFormat="1"/>
    <row r="479" s="113" customFormat="1"/>
    <row r="480" s="113" customFormat="1"/>
    <row r="481" s="113" customFormat="1"/>
    <row r="482" s="113" customFormat="1"/>
    <row r="483" s="113" customFormat="1"/>
    <row r="484" s="113" customFormat="1"/>
    <row r="485" s="113" customFormat="1"/>
    <row r="486" s="113" customFormat="1"/>
    <row r="487" s="113" customFormat="1"/>
    <row r="488" s="113" customFormat="1"/>
    <row r="489" s="113" customFormat="1"/>
    <row r="490" s="113" customFormat="1"/>
    <row r="491" s="113" customFormat="1"/>
    <row r="492" s="113" customFormat="1"/>
    <row r="493" s="113" customFormat="1"/>
    <row r="494" s="113" customFormat="1"/>
    <row r="495" s="113" customFormat="1"/>
    <row r="496" s="113" customFormat="1"/>
    <row r="497" s="113" customFormat="1"/>
    <row r="498" s="113" customFormat="1"/>
    <row r="499" s="113" customFormat="1"/>
    <row r="500" s="113" customFormat="1"/>
    <row r="501" s="113" customFormat="1"/>
    <row r="502" s="113" customFormat="1"/>
    <row r="503" s="113" customFormat="1"/>
    <row r="504" s="113" customFormat="1"/>
    <row r="505" s="113" customFormat="1"/>
    <row r="506" s="113" customFormat="1"/>
    <row r="507" s="113" customFormat="1"/>
    <row r="508" s="113" customFormat="1"/>
    <row r="509" s="113" customFormat="1"/>
    <row r="510" s="113" customFormat="1"/>
    <row r="511" s="113" customFormat="1"/>
    <row r="512" s="113" customFormat="1"/>
    <row r="513" s="113" customFormat="1"/>
    <row r="514" s="113" customFormat="1"/>
    <row r="515" s="113" customFormat="1"/>
    <row r="516" s="113" customFormat="1"/>
    <row r="517" s="113" customFormat="1"/>
    <row r="518" s="113" customFormat="1"/>
    <row r="519" s="113" customFormat="1"/>
    <row r="520" s="113" customFormat="1"/>
    <row r="521" s="113" customFormat="1"/>
    <row r="522" s="113" customFormat="1"/>
    <row r="523" s="113" customFormat="1"/>
    <row r="524" s="113" customFormat="1"/>
    <row r="525" s="113" customFormat="1"/>
    <row r="526" s="113" customFormat="1"/>
    <row r="527" s="113" customFormat="1"/>
    <row r="528" s="113" customFormat="1"/>
    <row r="529" s="113" customFormat="1"/>
    <row r="530" s="113" customFormat="1"/>
    <row r="531" s="113" customFormat="1"/>
    <row r="532" s="113" customFormat="1"/>
    <row r="533" s="113" customFormat="1"/>
    <row r="534" s="113" customFormat="1"/>
    <row r="535" s="113" customFormat="1"/>
    <row r="536" s="113" customFormat="1"/>
    <row r="537" s="113" customFormat="1"/>
    <row r="538" s="113" customFormat="1"/>
    <row r="539" s="113" customFormat="1"/>
    <row r="540" s="113" customFormat="1"/>
    <row r="541" s="113" customFormat="1"/>
    <row r="542" s="113" customFormat="1"/>
    <row r="543" s="113" customFormat="1"/>
    <row r="544" s="113" customFormat="1"/>
    <row r="545" s="113" customFormat="1"/>
    <row r="546" s="113" customFormat="1"/>
    <row r="547" s="113" customFormat="1"/>
    <row r="548" s="113" customFormat="1"/>
    <row r="549" s="113" customFormat="1"/>
    <row r="550" s="113" customFormat="1"/>
    <row r="551" s="113" customFormat="1"/>
    <row r="552" s="113" customFormat="1"/>
    <row r="553" s="113" customFormat="1"/>
    <row r="554" s="113" customFormat="1"/>
    <row r="555" s="113" customFormat="1"/>
    <row r="556" s="113" customFormat="1"/>
    <row r="557" s="113" customFormat="1"/>
    <row r="558" s="113" customFormat="1"/>
    <row r="559" s="113" customFormat="1"/>
    <row r="560" s="113" customFormat="1"/>
    <row r="561" s="113" customFormat="1"/>
    <row r="562" s="113" customFormat="1"/>
    <row r="563" s="113" customFormat="1"/>
    <row r="564" s="113" customFormat="1"/>
    <row r="565" s="113" customFormat="1"/>
    <row r="566" s="113" customFormat="1"/>
    <row r="567" s="113" customFormat="1"/>
    <row r="568" s="113" customFormat="1"/>
    <row r="569" s="113" customFormat="1"/>
    <row r="570" s="113" customFormat="1"/>
    <row r="571" s="113" customFormat="1"/>
    <row r="572" s="113" customFormat="1"/>
    <row r="573" s="113" customFormat="1"/>
    <row r="574" s="113" customFormat="1"/>
    <row r="575" s="113" customFormat="1"/>
    <row r="576" s="113" customFormat="1"/>
    <row r="577" s="113" customFormat="1"/>
    <row r="578" s="113" customFormat="1"/>
    <row r="579" s="113" customFormat="1"/>
    <row r="580" s="113" customFormat="1"/>
    <row r="581" s="113" customFormat="1"/>
    <row r="582" s="113" customFormat="1"/>
    <row r="583" s="113" customFormat="1"/>
    <row r="584" s="113" customFormat="1"/>
    <row r="585" s="113" customFormat="1"/>
    <row r="586" s="113" customFormat="1"/>
    <row r="587" s="113" customFormat="1"/>
    <row r="588" s="113" customFormat="1"/>
    <row r="589" s="113" customFormat="1"/>
    <row r="590" s="113" customFormat="1"/>
    <row r="591" s="113" customFormat="1"/>
    <row r="592" s="113" customFormat="1"/>
    <row r="593" s="113" customFormat="1"/>
    <row r="594" s="113" customFormat="1"/>
    <row r="595" s="113" customFormat="1"/>
    <row r="596" s="113" customFormat="1"/>
    <row r="597" s="113" customFormat="1"/>
    <row r="598" s="113" customFormat="1"/>
    <row r="599" s="113" customFormat="1"/>
    <row r="600" s="113" customFormat="1"/>
    <row r="601" s="113" customFormat="1"/>
    <row r="602" s="113" customFormat="1"/>
    <row r="603" s="113" customFormat="1"/>
    <row r="604" s="113" customFormat="1"/>
    <row r="605" s="113" customFormat="1"/>
    <row r="606" s="113" customFormat="1"/>
    <row r="607" s="113" customFormat="1"/>
    <row r="608" s="113" customFormat="1"/>
    <row r="609" s="113" customFormat="1"/>
    <row r="610" s="113" customFormat="1"/>
    <row r="611" s="113" customFormat="1"/>
    <row r="612" s="113" customFormat="1"/>
    <row r="613" s="113" customFormat="1"/>
    <row r="614" s="113" customFormat="1"/>
    <row r="615" s="113" customFormat="1"/>
    <row r="616" s="113" customFormat="1"/>
    <row r="617" s="113" customFormat="1"/>
    <row r="618" s="113" customFormat="1"/>
    <row r="619" s="113" customFormat="1"/>
    <row r="620" s="113" customFormat="1"/>
    <row r="621" s="113" customFormat="1"/>
    <row r="622" s="113" customFormat="1"/>
    <row r="623" s="113" customFormat="1"/>
    <row r="624" s="113" customFormat="1"/>
    <row r="625" s="113" customFormat="1"/>
    <row r="626" s="113" customFormat="1"/>
    <row r="627" s="113" customFormat="1"/>
    <row r="628" s="113" customFormat="1"/>
    <row r="629" s="113" customFormat="1"/>
    <row r="630" s="113" customFormat="1"/>
    <row r="631" s="113" customFormat="1"/>
    <row r="632" s="113" customFormat="1"/>
    <row r="633" s="113" customFormat="1"/>
    <row r="634" s="113" customFormat="1"/>
    <row r="635" s="113" customFormat="1"/>
    <row r="636" s="113" customFormat="1"/>
    <row r="637" s="113" customFormat="1"/>
    <row r="638" s="113" customFormat="1"/>
    <row r="639" s="113" customFormat="1"/>
    <row r="640" s="113" customFormat="1"/>
    <row r="641" s="113" customFormat="1"/>
    <row r="642" s="113" customFormat="1"/>
    <row r="643" s="113" customFormat="1"/>
    <row r="644" s="113" customFormat="1"/>
    <row r="645" s="113" customFormat="1"/>
    <row r="646" s="113" customFormat="1"/>
    <row r="647" s="113" customFormat="1"/>
    <row r="648" s="113" customFormat="1"/>
    <row r="649" s="113" customFormat="1"/>
    <row r="650" s="113" customFormat="1"/>
    <row r="651" s="113" customFormat="1"/>
    <row r="652" s="113" customFormat="1"/>
    <row r="653" s="113" customFormat="1"/>
    <row r="654" s="113" customFormat="1"/>
    <row r="655" s="113" customFormat="1"/>
    <row r="656" s="113" customFormat="1"/>
    <row r="657" s="113" customFormat="1"/>
    <row r="658" s="113" customFormat="1"/>
    <row r="659" s="113" customFormat="1"/>
    <row r="660" s="113" customFormat="1"/>
    <row r="661" s="113" customFormat="1"/>
    <row r="662" s="113" customFormat="1"/>
    <row r="663" s="113" customFormat="1"/>
    <row r="664" s="113" customFormat="1"/>
    <row r="665" s="113" customFormat="1"/>
    <row r="666" s="113" customFormat="1"/>
    <row r="667" s="113" customFormat="1"/>
    <row r="668" s="113" customFormat="1"/>
    <row r="669" s="113" customFormat="1"/>
    <row r="670" s="113" customFormat="1"/>
    <row r="671" s="113" customFormat="1"/>
    <row r="672" s="113" customFormat="1"/>
    <row r="673" s="113" customFormat="1"/>
    <row r="674" s="113" customFormat="1"/>
    <row r="675" s="113" customFormat="1"/>
    <row r="676" s="113" customFormat="1"/>
    <row r="677" s="113" customFormat="1"/>
    <row r="678" s="113" customFormat="1"/>
    <row r="679" s="113" customFormat="1"/>
    <row r="680" s="113" customFormat="1"/>
    <row r="681" s="113" customFormat="1"/>
    <row r="682" s="113" customFormat="1"/>
    <row r="683" s="113" customFormat="1"/>
    <row r="684" s="113" customFormat="1"/>
    <row r="685" s="113" customFormat="1"/>
    <row r="686" s="113" customFormat="1"/>
    <row r="687" s="113" customFormat="1"/>
    <row r="688" s="113" customFormat="1"/>
    <row r="689" s="113" customFormat="1"/>
    <row r="690" s="113" customFormat="1"/>
    <row r="691" s="113" customFormat="1"/>
    <row r="692" s="113" customFormat="1"/>
    <row r="693" s="113" customFormat="1"/>
    <row r="694" s="113" customFormat="1"/>
    <row r="695" s="113" customFormat="1"/>
    <row r="696" s="113" customFormat="1"/>
    <row r="697" s="113" customFormat="1"/>
    <row r="698" s="113" customFormat="1"/>
    <row r="699" s="113" customFormat="1"/>
    <row r="700" s="113" customFormat="1"/>
    <row r="701" s="113" customFormat="1"/>
    <row r="702" s="113" customFormat="1"/>
    <row r="703" s="113" customFormat="1"/>
    <row r="704" s="113" customFormat="1"/>
    <row r="705" s="113" customFormat="1"/>
    <row r="706" s="113" customFormat="1"/>
    <row r="707" s="113" customFormat="1"/>
    <row r="708" s="113" customFormat="1"/>
    <row r="709" s="113" customFormat="1"/>
    <row r="710" s="113" customFormat="1"/>
    <row r="711" s="113" customFormat="1"/>
    <row r="712" s="113" customFormat="1"/>
    <row r="713" s="113" customFormat="1"/>
    <row r="714" s="113" customFormat="1"/>
    <row r="715" s="113" customFormat="1"/>
    <row r="716" s="113" customFormat="1"/>
    <row r="717" s="113" customFormat="1"/>
    <row r="718" s="113" customFormat="1"/>
    <row r="719" s="113" customFormat="1"/>
    <row r="720" s="113" customFormat="1"/>
    <row r="721" s="113" customFormat="1"/>
    <row r="722" s="113" customFormat="1"/>
    <row r="723" s="113" customFormat="1"/>
    <row r="724" s="113" customFormat="1"/>
    <row r="725" s="113" customFormat="1"/>
    <row r="726" s="113" customFormat="1"/>
    <row r="727" s="113" customFormat="1"/>
    <row r="728" s="113" customFormat="1"/>
    <row r="729" s="113" customFormat="1"/>
    <row r="730" s="113" customFormat="1"/>
    <row r="731" s="113" customFormat="1"/>
    <row r="732" s="113" customFormat="1"/>
    <row r="733" s="113" customFormat="1"/>
    <row r="734" s="113" customFormat="1"/>
    <row r="735" s="11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7" sqref="D7"/>
    </sheetView>
  </sheetViews>
  <sheetFormatPr baseColWidth="10" defaultRowHeight="15"/>
  <cols>
    <col min="2" max="2" width="40.42578125" customWidth="1"/>
    <col min="3" max="3" width="74.85546875" hidden="1" customWidth="1"/>
    <col min="4" max="4" width="147.85546875" customWidth="1"/>
    <col min="5" max="5" width="26.140625" style="126" customWidth="1"/>
    <col min="11" max="258" width="11.42578125" style="113"/>
  </cols>
  <sheetData>
    <row r="1" spans="1:10" s="113" customFormat="1">
      <c r="E1" s="133"/>
    </row>
    <row r="2" spans="1:10" ht="33.75">
      <c r="A2" s="6"/>
      <c r="B2" s="403" t="s">
        <v>119</v>
      </c>
      <c r="C2" s="403"/>
      <c r="D2" s="403"/>
      <c r="E2" s="403"/>
      <c r="F2" s="6"/>
      <c r="G2" s="6"/>
      <c r="H2" s="6"/>
      <c r="I2" s="6"/>
      <c r="J2" s="6"/>
    </row>
    <row r="3" spans="1:10">
      <c r="A3" s="6"/>
      <c r="B3" s="102"/>
      <c r="C3" s="102"/>
      <c r="D3" s="102"/>
      <c r="E3" s="131"/>
      <c r="F3" s="6"/>
      <c r="G3" s="6"/>
      <c r="H3" s="6"/>
      <c r="I3" s="6"/>
      <c r="J3" s="6"/>
    </row>
    <row r="4" spans="1:10" ht="60">
      <c r="A4" s="6"/>
      <c r="B4" s="24"/>
      <c r="C4" s="103" t="s">
        <v>120</v>
      </c>
      <c r="D4" s="103" t="s">
        <v>121</v>
      </c>
      <c r="E4" s="131"/>
      <c r="F4" s="6"/>
      <c r="G4" s="6"/>
      <c r="H4" s="6"/>
      <c r="I4" s="6"/>
      <c r="J4" s="6"/>
    </row>
    <row r="5" spans="1:10" ht="76.5" customHeight="1">
      <c r="A5" s="25" t="s">
        <v>122</v>
      </c>
      <c r="B5" s="104" t="s">
        <v>278</v>
      </c>
      <c r="C5" s="105" t="s">
        <v>123</v>
      </c>
      <c r="D5" s="106" t="s">
        <v>47</v>
      </c>
      <c r="E5" s="132">
        <v>0.2</v>
      </c>
      <c r="F5" s="6"/>
      <c r="G5" s="6"/>
      <c r="H5" s="6"/>
      <c r="I5" s="6"/>
      <c r="J5" s="6"/>
    </row>
    <row r="6" spans="1:10" ht="99">
      <c r="A6" s="25" t="s">
        <v>124</v>
      </c>
      <c r="B6" s="107" t="s">
        <v>124</v>
      </c>
      <c r="C6" s="108" t="s">
        <v>125</v>
      </c>
      <c r="D6" s="109" t="s">
        <v>48</v>
      </c>
      <c r="E6" s="132">
        <v>0.4</v>
      </c>
      <c r="F6" s="6"/>
      <c r="G6" s="6"/>
      <c r="H6" s="6"/>
      <c r="I6" s="6"/>
      <c r="J6" s="6"/>
    </row>
    <row r="7" spans="1:10" ht="66">
      <c r="A7" s="25" t="s">
        <v>127</v>
      </c>
      <c r="B7" s="110" t="s">
        <v>279</v>
      </c>
      <c r="C7" s="108" t="s">
        <v>128</v>
      </c>
      <c r="D7" s="109" t="s">
        <v>129</v>
      </c>
      <c r="E7" s="132">
        <v>0.6</v>
      </c>
      <c r="F7" s="6"/>
      <c r="G7" s="6"/>
      <c r="H7" s="6"/>
      <c r="I7" s="6"/>
      <c r="J7" s="6"/>
    </row>
    <row r="8" spans="1:10" ht="66">
      <c r="A8" s="25" t="s">
        <v>130</v>
      </c>
      <c r="B8" s="111" t="s">
        <v>280</v>
      </c>
      <c r="C8" s="108" t="s">
        <v>131</v>
      </c>
      <c r="D8" s="109" t="s">
        <v>309</v>
      </c>
      <c r="E8" s="132">
        <v>0.8</v>
      </c>
      <c r="F8" s="6"/>
      <c r="G8" s="6"/>
      <c r="H8" s="6"/>
      <c r="I8" s="6"/>
      <c r="J8" s="6"/>
    </row>
    <row r="9" spans="1:10" ht="66">
      <c r="A9" s="25" t="s">
        <v>132</v>
      </c>
      <c r="B9" s="112" t="s">
        <v>281</v>
      </c>
      <c r="C9" s="108" t="s">
        <v>133</v>
      </c>
      <c r="D9" s="109" t="s">
        <v>50</v>
      </c>
      <c r="E9" s="132">
        <v>1</v>
      </c>
      <c r="F9" s="6"/>
      <c r="G9" s="6"/>
      <c r="H9" s="6"/>
      <c r="I9" s="6"/>
      <c r="J9" s="6"/>
    </row>
    <row r="10" spans="1:10" ht="20.25">
      <c r="A10" s="25"/>
      <c r="B10" s="25"/>
      <c r="C10" s="26"/>
      <c r="D10" s="26"/>
      <c r="E10" s="131"/>
      <c r="F10" s="6"/>
      <c r="G10" s="6"/>
      <c r="H10" s="6"/>
      <c r="I10" s="6"/>
      <c r="J10" s="6"/>
    </row>
    <row r="11" spans="1:10" ht="60">
      <c r="A11" s="25"/>
      <c r="B11" s="24"/>
      <c r="C11" s="103" t="s">
        <v>120</v>
      </c>
      <c r="D11" s="103" t="s">
        <v>294</v>
      </c>
      <c r="E11" s="131"/>
      <c r="F11" s="6"/>
      <c r="G11" s="6"/>
      <c r="H11" s="6"/>
      <c r="I11" s="6"/>
      <c r="J11" s="6"/>
    </row>
    <row r="12" spans="1:10" ht="79.5" customHeight="1">
      <c r="A12" s="25"/>
      <c r="B12" s="104" t="s">
        <v>278</v>
      </c>
      <c r="C12" s="105" t="s">
        <v>123</v>
      </c>
      <c r="D12" s="139" t="s">
        <v>300</v>
      </c>
      <c r="E12" s="132">
        <v>0.2</v>
      </c>
      <c r="F12" s="6"/>
      <c r="G12" s="6"/>
      <c r="H12" s="6"/>
      <c r="I12" s="6"/>
      <c r="J12" s="6"/>
    </row>
    <row r="13" spans="1:10" ht="33">
      <c r="A13" s="25"/>
      <c r="B13" s="107" t="s">
        <v>124</v>
      </c>
      <c r="C13" s="108" t="s">
        <v>125</v>
      </c>
      <c r="D13" s="139" t="s">
        <v>301</v>
      </c>
      <c r="E13" s="132">
        <v>0.4</v>
      </c>
      <c r="F13" s="6"/>
      <c r="G13" s="6"/>
      <c r="H13" s="6"/>
      <c r="I13" s="6"/>
      <c r="J13" s="6"/>
    </row>
    <row r="14" spans="1:10" ht="33">
      <c r="A14" s="25"/>
      <c r="B14" s="110" t="s">
        <v>279</v>
      </c>
      <c r="C14" s="108" t="s">
        <v>128</v>
      </c>
      <c r="D14" s="139" t="s">
        <v>302</v>
      </c>
      <c r="E14" s="132">
        <v>0.6</v>
      </c>
      <c r="F14" s="6"/>
      <c r="G14" s="6"/>
      <c r="H14" s="6"/>
      <c r="I14" s="6"/>
      <c r="J14" s="6"/>
    </row>
    <row r="15" spans="1:10" ht="33">
      <c r="A15" s="25"/>
      <c r="B15" s="111" t="s">
        <v>280</v>
      </c>
      <c r="C15" s="108" t="s">
        <v>131</v>
      </c>
      <c r="D15" s="139" t="s">
        <v>303</v>
      </c>
      <c r="E15" s="132">
        <v>0.8</v>
      </c>
      <c r="F15" s="6"/>
      <c r="G15" s="6"/>
      <c r="H15" s="6"/>
      <c r="I15" s="6"/>
      <c r="J15" s="6"/>
    </row>
    <row r="16" spans="1:10" ht="46.5" customHeight="1">
      <c r="A16" s="25"/>
      <c r="B16" s="112" t="s">
        <v>281</v>
      </c>
      <c r="C16" s="108" t="s">
        <v>133</v>
      </c>
      <c r="D16" s="139" t="s">
        <v>304</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3" t="s">
        <v>120</v>
      </c>
      <c r="D19" s="103" t="s">
        <v>307</v>
      </c>
      <c r="E19" s="131"/>
      <c r="F19" s="6"/>
      <c r="G19" s="6"/>
      <c r="H19" s="6"/>
      <c r="I19" s="6"/>
      <c r="J19" s="6"/>
    </row>
    <row r="20" spans="1:10" ht="57.75" customHeight="1">
      <c r="A20" s="25"/>
      <c r="B20" s="104" t="s">
        <v>278</v>
      </c>
      <c r="C20" s="105" t="s">
        <v>123</v>
      </c>
      <c r="D20" s="139" t="s">
        <v>295</v>
      </c>
      <c r="E20" s="132">
        <v>0.2</v>
      </c>
      <c r="F20" s="6"/>
      <c r="G20" s="6"/>
      <c r="H20" s="6"/>
      <c r="I20" s="6"/>
      <c r="J20" s="6"/>
    </row>
    <row r="21" spans="1:10" ht="54" customHeight="1">
      <c r="A21" s="25"/>
      <c r="B21" s="107" t="s">
        <v>124</v>
      </c>
      <c r="C21" s="108" t="s">
        <v>125</v>
      </c>
      <c r="D21" s="139" t="s">
        <v>296</v>
      </c>
      <c r="E21" s="132">
        <v>0.4</v>
      </c>
      <c r="F21" s="6"/>
      <c r="G21" s="6"/>
      <c r="H21" s="6"/>
      <c r="I21" s="6"/>
      <c r="J21" s="6"/>
    </row>
    <row r="22" spans="1:10" ht="64.5" customHeight="1">
      <c r="A22" s="25"/>
      <c r="B22" s="110" t="s">
        <v>279</v>
      </c>
      <c r="C22" s="108" t="s">
        <v>128</v>
      </c>
      <c r="D22" s="139" t="s">
        <v>297</v>
      </c>
      <c r="E22" s="132">
        <v>0.6</v>
      </c>
      <c r="F22" s="6"/>
      <c r="G22" s="6"/>
      <c r="H22" s="6"/>
      <c r="I22" s="6"/>
      <c r="J22" s="6"/>
    </row>
    <row r="23" spans="1:10" ht="51.75" customHeight="1">
      <c r="A23" s="25"/>
      <c r="B23" s="111" t="s">
        <v>280</v>
      </c>
      <c r="C23" s="108" t="s">
        <v>131</v>
      </c>
      <c r="D23" s="139" t="s">
        <v>298</v>
      </c>
      <c r="E23" s="132">
        <v>0.8</v>
      </c>
      <c r="F23" s="6"/>
      <c r="G23" s="6"/>
      <c r="H23" s="6"/>
      <c r="I23" s="6"/>
      <c r="J23" s="6"/>
    </row>
    <row r="24" spans="1:10" ht="51.75" customHeight="1">
      <c r="A24" s="25"/>
      <c r="B24" s="112" t="s">
        <v>281</v>
      </c>
      <c r="C24" s="108" t="s">
        <v>133</v>
      </c>
      <c r="D24" s="139" t="s">
        <v>299</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3" t="s">
        <v>120</v>
      </c>
      <c r="D29" s="103" t="s">
        <v>305</v>
      </c>
      <c r="E29" s="131"/>
      <c r="F29" s="6"/>
      <c r="G29" s="6"/>
      <c r="H29" s="6"/>
      <c r="I29" s="6"/>
      <c r="J29" s="6"/>
    </row>
    <row r="30" spans="1:10" ht="75.75" customHeight="1">
      <c r="A30" s="25"/>
      <c r="B30" s="104" t="s">
        <v>278</v>
      </c>
      <c r="C30" s="105" t="s">
        <v>123</v>
      </c>
      <c r="D30" s="139" t="s">
        <v>312</v>
      </c>
      <c r="E30" s="132">
        <v>0.2</v>
      </c>
      <c r="F30" s="6"/>
      <c r="G30" s="6"/>
      <c r="H30" s="6"/>
      <c r="I30" s="6"/>
      <c r="J30" s="6"/>
    </row>
    <row r="31" spans="1:10" ht="65.25" customHeight="1">
      <c r="A31" s="25"/>
      <c r="B31" s="107" t="s">
        <v>124</v>
      </c>
      <c r="C31" s="108" t="s">
        <v>125</v>
      </c>
      <c r="D31" s="139" t="s">
        <v>313</v>
      </c>
      <c r="E31" s="132">
        <v>0.4</v>
      </c>
      <c r="F31" s="6"/>
      <c r="G31" s="6"/>
      <c r="H31" s="6"/>
      <c r="I31" s="6"/>
      <c r="J31" s="6"/>
    </row>
    <row r="32" spans="1:10" ht="57" customHeight="1">
      <c r="A32" s="25"/>
      <c r="B32" s="110" t="s">
        <v>279</v>
      </c>
      <c r="C32" s="108" t="s">
        <v>128</v>
      </c>
      <c r="D32" s="139" t="s">
        <v>306</v>
      </c>
      <c r="E32" s="132">
        <v>0.6</v>
      </c>
      <c r="F32" s="6"/>
      <c r="G32" s="6"/>
      <c r="H32" s="6"/>
      <c r="I32" s="6"/>
      <c r="J32" s="6"/>
    </row>
    <row r="33" spans="1:10" ht="66.75" customHeight="1">
      <c r="A33" s="25"/>
      <c r="B33" s="111" t="s">
        <v>280</v>
      </c>
      <c r="C33" s="108" t="s">
        <v>131</v>
      </c>
      <c r="D33" s="139" t="s">
        <v>314</v>
      </c>
      <c r="E33" s="132">
        <v>0.8</v>
      </c>
      <c r="F33" s="6"/>
      <c r="G33" s="6"/>
      <c r="H33" s="6"/>
      <c r="I33" s="6"/>
      <c r="J33" s="6"/>
    </row>
    <row r="34" spans="1:10" ht="79.5" customHeight="1">
      <c r="A34" s="25"/>
      <c r="B34" s="112" t="s">
        <v>281</v>
      </c>
      <c r="C34" s="108" t="s">
        <v>133</v>
      </c>
      <c r="D34" s="139" t="s">
        <v>315</v>
      </c>
      <c r="E34" s="132">
        <v>1</v>
      </c>
      <c r="F34" s="6"/>
      <c r="G34" s="6"/>
      <c r="H34" s="6"/>
      <c r="I34" s="6"/>
      <c r="J34" s="6"/>
    </row>
    <row r="35" spans="1:10">
      <c r="A35" s="25"/>
      <c r="B35" s="25"/>
      <c r="C35" s="25" t="s">
        <v>134</v>
      </c>
      <c r="D35" s="25" t="s">
        <v>135</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3" t="s">
        <v>120</v>
      </c>
      <c r="D38" s="103" t="s">
        <v>325</v>
      </c>
      <c r="E38" s="131"/>
      <c r="F38" s="6"/>
      <c r="G38" s="6"/>
      <c r="H38" s="6"/>
      <c r="I38" s="6"/>
      <c r="J38" s="6"/>
    </row>
    <row r="39" spans="1:10" ht="99">
      <c r="A39" s="25"/>
      <c r="B39" s="104" t="s">
        <v>278</v>
      </c>
      <c r="C39" s="105" t="s">
        <v>123</v>
      </c>
      <c r="D39" s="140" t="s">
        <v>321</v>
      </c>
      <c r="E39" s="132">
        <v>0.2</v>
      </c>
      <c r="F39" s="6"/>
      <c r="G39" s="6"/>
      <c r="H39" s="6"/>
      <c r="I39" s="6"/>
      <c r="J39" s="6"/>
    </row>
    <row r="40" spans="1:10" ht="99">
      <c r="A40" s="25"/>
      <c r="B40" s="107" t="s">
        <v>124</v>
      </c>
      <c r="C40" s="108" t="s">
        <v>125</v>
      </c>
      <c r="D40" s="140" t="s">
        <v>322</v>
      </c>
      <c r="E40" s="132">
        <v>0.4</v>
      </c>
      <c r="F40" s="6"/>
      <c r="G40" s="6"/>
      <c r="H40" s="6"/>
      <c r="I40" s="6"/>
      <c r="J40" s="6"/>
    </row>
    <row r="41" spans="1:10" ht="99">
      <c r="A41" s="25"/>
      <c r="B41" s="110" t="s">
        <v>279</v>
      </c>
      <c r="C41" s="108" t="s">
        <v>128</v>
      </c>
      <c r="D41" s="140" t="s">
        <v>323</v>
      </c>
      <c r="E41" s="132">
        <v>0.6</v>
      </c>
      <c r="F41" s="6"/>
      <c r="G41" s="6"/>
      <c r="H41" s="6"/>
      <c r="I41" s="6"/>
      <c r="J41" s="6"/>
    </row>
    <row r="42" spans="1:10" ht="99">
      <c r="A42" s="25"/>
      <c r="B42" s="111" t="s">
        <v>280</v>
      </c>
      <c r="C42" s="108" t="s">
        <v>131</v>
      </c>
      <c r="D42" s="140" t="s">
        <v>324</v>
      </c>
      <c r="E42" s="132">
        <v>0.8</v>
      </c>
      <c r="F42" s="6"/>
      <c r="G42" s="6"/>
      <c r="H42" s="6"/>
      <c r="I42" s="6"/>
      <c r="J42" s="6"/>
    </row>
    <row r="43" spans="1:10" ht="99">
      <c r="A43" s="25"/>
      <c r="B43" s="112" t="s">
        <v>281</v>
      </c>
      <c r="C43" s="108" t="s">
        <v>133</v>
      </c>
      <c r="D43" s="140" t="s">
        <v>326</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3" t="s">
        <v>293</v>
      </c>
      <c r="E45" s="131"/>
      <c r="F45" s="6"/>
      <c r="G45" s="6"/>
      <c r="H45" s="6"/>
      <c r="I45" s="6"/>
      <c r="J45" s="6"/>
    </row>
    <row r="46" spans="1:10" ht="94.5" customHeight="1">
      <c r="A46" s="25"/>
      <c r="B46" s="111" t="s">
        <v>280</v>
      </c>
      <c r="C46" s="25"/>
      <c r="D46" s="109" t="s">
        <v>381</v>
      </c>
      <c r="E46" s="132">
        <v>0.8</v>
      </c>
      <c r="F46" s="6"/>
      <c r="G46" s="6"/>
      <c r="H46" s="6"/>
      <c r="I46" s="6"/>
      <c r="J46" s="6"/>
    </row>
    <row r="47" spans="1:10" ht="105.75" customHeight="1">
      <c r="A47" s="25"/>
      <c r="B47" s="112" t="s">
        <v>281</v>
      </c>
      <c r="C47" s="26"/>
      <c r="D47" s="109" t="s">
        <v>379</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3" t="s">
        <v>384</v>
      </c>
      <c r="E51" s="131"/>
      <c r="F51" s="6"/>
      <c r="G51" s="6"/>
      <c r="H51" s="6"/>
      <c r="I51" s="6"/>
      <c r="J51" s="6"/>
    </row>
    <row r="52" spans="1:10" ht="90" customHeight="1">
      <c r="A52" s="25"/>
      <c r="B52" s="111" t="s">
        <v>280</v>
      </c>
      <c r="C52" s="25"/>
      <c r="D52" s="109" t="s">
        <v>310</v>
      </c>
      <c r="E52" s="132">
        <v>0.8</v>
      </c>
      <c r="F52" s="6"/>
      <c r="G52" s="6"/>
      <c r="H52" s="6"/>
      <c r="I52" s="6"/>
      <c r="J52" s="6"/>
    </row>
    <row r="53" spans="1:10" ht="66">
      <c r="A53" s="25"/>
      <c r="B53" s="112" t="s">
        <v>281</v>
      </c>
      <c r="C53" s="26"/>
      <c r="D53" s="109" t="s">
        <v>311</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113" customFormat="1" ht="20.25">
      <c r="A80" s="114"/>
      <c r="B80" s="114"/>
      <c r="C80" s="115"/>
      <c r="D80" s="115"/>
      <c r="E80" s="133"/>
    </row>
    <row r="81" spans="1:5" s="113" customFormat="1" ht="20.25">
      <c r="A81" s="114"/>
      <c r="B81" s="114"/>
      <c r="C81" s="115"/>
      <c r="D81" s="115"/>
      <c r="E81" s="133"/>
    </row>
    <row r="82" spans="1:5" s="113" customFormat="1" ht="20.25">
      <c r="A82" s="114"/>
      <c r="B82" s="114"/>
      <c r="C82" s="115"/>
      <c r="D82" s="115"/>
      <c r="E82" s="133"/>
    </row>
    <row r="83" spans="1:5" s="113" customFormat="1" ht="20.25">
      <c r="A83" s="114"/>
      <c r="B83" s="114"/>
      <c r="C83" s="115"/>
      <c r="D83" s="115"/>
      <c r="E83" s="133"/>
    </row>
    <row r="84" spans="1:5" s="113" customFormat="1" ht="20.25">
      <c r="A84" s="114"/>
      <c r="B84" s="114"/>
      <c r="C84" s="115"/>
      <c r="D84" s="115"/>
      <c r="E84" s="133"/>
    </row>
    <row r="85" spans="1:5" s="113" customFormat="1" ht="20.25">
      <c r="A85" s="114"/>
      <c r="B85" s="114"/>
      <c r="C85" s="115"/>
      <c r="D85" s="115"/>
      <c r="E85" s="133"/>
    </row>
    <row r="86" spans="1:5" s="113" customFormat="1" ht="20.25">
      <c r="A86" s="114"/>
      <c r="B86" s="114"/>
      <c r="C86" s="115"/>
      <c r="D86" s="115"/>
      <c r="E86" s="133"/>
    </row>
    <row r="87" spans="1:5" s="113" customFormat="1" ht="20.25">
      <c r="A87" s="114"/>
      <c r="B87" s="114"/>
      <c r="C87" s="115"/>
      <c r="D87" s="115"/>
      <c r="E87" s="133"/>
    </row>
    <row r="88" spans="1:5" s="113" customFormat="1" ht="20.25">
      <c r="A88" s="114"/>
      <c r="B88" s="114"/>
      <c r="C88" s="115"/>
      <c r="D88" s="115"/>
      <c r="E88" s="133"/>
    </row>
    <row r="89" spans="1:5" s="113" customFormat="1" ht="20.25">
      <c r="A89" s="114"/>
      <c r="B89" s="114"/>
      <c r="C89" s="115"/>
      <c r="D89" s="115"/>
      <c r="E89" s="133"/>
    </row>
    <row r="90" spans="1:5" s="113" customFormat="1" ht="20.25">
      <c r="A90" s="114"/>
      <c r="B90" s="114"/>
      <c r="C90" s="115"/>
      <c r="D90" s="115"/>
      <c r="E90" s="133"/>
    </row>
    <row r="91" spans="1:5" s="113" customFormat="1" ht="20.25">
      <c r="A91" s="114"/>
      <c r="B91" s="114"/>
      <c r="C91" s="115"/>
      <c r="D91" s="115"/>
      <c r="E91" s="133"/>
    </row>
    <row r="92" spans="1:5" s="113" customFormat="1" ht="20.25">
      <c r="A92" s="114"/>
      <c r="B92" s="114"/>
      <c r="C92" s="115"/>
      <c r="D92" s="115"/>
      <c r="E92" s="133"/>
    </row>
    <row r="93" spans="1:5" s="113" customFormat="1" ht="20.25">
      <c r="A93" s="114"/>
      <c r="B93" s="114"/>
      <c r="C93" s="115"/>
      <c r="D93" s="115"/>
      <c r="E93" s="133"/>
    </row>
    <row r="94" spans="1:5" s="113" customFormat="1" ht="20.25">
      <c r="A94" s="114"/>
      <c r="B94" s="114"/>
      <c r="C94" s="115"/>
      <c r="D94" s="115"/>
      <c r="E94" s="133"/>
    </row>
    <row r="95" spans="1:5" s="113" customFormat="1" ht="20.25">
      <c r="A95" s="114"/>
      <c r="B95" s="114"/>
      <c r="C95" s="115"/>
      <c r="D95" s="115"/>
      <c r="E95" s="133"/>
    </row>
    <row r="96" spans="1:5" s="113" customFormat="1" ht="20.25">
      <c r="A96" s="114"/>
      <c r="B96" s="114"/>
      <c r="C96" s="115"/>
      <c r="D96" s="115"/>
      <c r="E96" s="133"/>
    </row>
    <row r="97" spans="1:5" s="113" customFormat="1" ht="20.25">
      <c r="A97" s="114"/>
      <c r="B97" s="114"/>
      <c r="C97" s="115"/>
      <c r="D97" s="115"/>
      <c r="E97" s="133"/>
    </row>
    <row r="98" spans="1:5" s="113" customFormat="1" ht="20.25">
      <c r="A98" s="114"/>
      <c r="B98" s="114"/>
      <c r="C98" s="115"/>
      <c r="D98" s="115"/>
      <c r="E98" s="133"/>
    </row>
    <row r="99" spans="1:5" s="113" customFormat="1" ht="20.25">
      <c r="A99" s="114"/>
      <c r="B99" s="114"/>
      <c r="C99" s="115"/>
      <c r="D99" s="115"/>
      <c r="E99" s="133"/>
    </row>
    <row r="100" spans="1:5" s="113" customFormat="1" ht="20.25">
      <c r="A100" s="114"/>
      <c r="B100" s="114"/>
      <c r="C100" s="115"/>
      <c r="D100" s="115"/>
      <c r="E100" s="133"/>
    </row>
    <row r="101" spans="1:5" s="113" customFormat="1" ht="20.25">
      <c r="A101" s="114"/>
      <c r="B101" s="114"/>
      <c r="C101" s="115"/>
      <c r="D101" s="115"/>
      <c r="E101" s="133"/>
    </row>
    <row r="102" spans="1:5" s="113" customFormat="1" ht="20.25">
      <c r="A102" s="114"/>
      <c r="B102" s="114"/>
      <c r="C102" s="115"/>
      <c r="D102" s="115"/>
      <c r="E102" s="133"/>
    </row>
    <row r="103" spans="1:5" s="113" customFormat="1" ht="20.25">
      <c r="A103" s="114"/>
      <c r="B103" s="114"/>
      <c r="C103" s="115"/>
      <c r="D103" s="115"/>
      <c r="E103" s="133"/>
    </row>
    <row r="104" spans="1:5" s="113" customFormat="1" ht="20.25">
      <c r="A104" s="114"/>
      <c r="B104" s="114"/>
      <c r="C104" s="115"/>
      <c r="D104" s="115"/>
      <c r="E104" s="133"/>
    </row>
    <row r="105" spans="1:5" s="113" customFormat="1" ht="20.25">
      <c r="A105" s="114"/>
      <c r="B105" s="114"/>
      <c r="C105" s="115"/>
      <c r="D105" s="115"/>
      <c r="E105" s="133"/>
    </row>
    <row r="106" spans="1:5" s="113" customFormat="1" ht="20.25">
      <c r="A106" s="114"/>
      <c r="B106" s="114"/>
      <c r="C106" s="115"/>
      <c r="D106" s="115"/>
      <c r="E106" s="133"/>
    </row>
    <row r="107" spans="1:5" s="113" customFormat="1" ht="20.25">
      <c r="A107" s="114"/>
      <c r="B107" s="114"/>
      <c r="C107" s="115"/>
      <c r="D107" s="115"/>
      <c r="E107" s="133"/>
    </row>
    <row r="108" spans="1:5" s="113" customFormat="1" ht="20.25">
      <c r="A108" s="114"/>
      <c r="B108" s="114"/>
      <c r="C108" s="115"/>
      <c r="D108" s="115"/>
      <c r="E108" s="133"/>
    </row>
    <row r="109" spans="1:5" s="113" customFormat="1" ht="20.25">
      <c r="A109" s="114"/>
      <c r="B109" s="114"/>
      <c r="C109" s="115"/>
      <c r="D109" s="115"/>
      <c r="E109" s="133"/>
    </row>
    <row r="110" spans="1:5" s="113" customFormat="1" ht="20.25">
      <c r="A110" s="114"/>
      <c r="B110" s="114"/>
      <c r="C110" s="115"/>
      <c r="D110" s="115"/>
      <c r="E110" s="133"/>
    </row>
    <row r="111" spans="1:5" s="113" customFormat="1" ht="20.25">
      <c r="A111" s="114"/>
      <c r="B111" s="114"/>
      <c r="C111" s="115"/>
      <c r="D111" s="115"/>
      <c r="E111" s="133"/>
    </row>
    <row r="112" spans="1:5" s="113" customFormat="1" ht="20.25">
      <c r="A112" s="114"/>
      <c r="B112" s="114"/>
      <c r="C112" s="115"/>
      <c r="D112" s="115"/>
      <c r="E112" s="133"/>
    </row>
    <row r="113" spans="1:5" s="113" customFormat="1" ht="20.25">
      <c r="A113" s="114"/>
      <c r="B113" s="114"/>
      <c r="C113" s="115"/>
      <c r="D113" s="115"/>
      <c r="E113" s="133"/>
    </row>
    <row r="114" spans="1:5" s="113" customFormat="1" ht="20.25">
      <c r="A114" s="114"/>
      <c r="B114" s="114"/>
      <c r="C114" s="115"/>
      <c r="D114" s="115"/>
      <c r="E114" s="133"/>
    </row>
    <row r="115" spans="1:5" s="113" customFormat="1" ht="20.25">
      <c r="A115" s="114"/>
      <c r="B115" s="114"/>
      <c r="C115" s="115"/>
      <c r="D115" s="115"/>
      <c r="E115" s="133"/>
    </row>
    <row r="116" spans="1:5" s="113" customFormat="1" ht="20.25">
      <c r="A116" s="114"/>
      <c r="B116" s="114"/>
      <c r="C116" s="115"/>
      <c r="D116" s="115"/>
      <c r="E116" s="133"/>
    </row>
    <row r="117" spans="1:5" s="113" customFormat="1" ht="20.25">
      <c r="A117" s="114"/>
      <c r="B117" s="114"/>
      <c r="C117" s="115"/>
      <c r="D117" s="115"/>
      <c r="E117" s="133"/>
    </row>
    <row r="118" spans="1:5" s="113" customFormat="1" ht="20.25">
      <c r="A118" s="114"/>
      <c r="B118" s="114"/>
      <c r="C118" s="115"/>
      <c r="D118" s="115"/>
      <c r="E118" s="133"/>
    </row>
    <row r="119" spans="1:5" s="113" customFormat="1" ht="20.25">
      <c r="A119" s="114"/>
      <c r="B119" s="114"/>
      <c r="C119" s="115"/>
      <c r="D119" s="115"/>
      <c r="E119" s="133"/>
    </row>
    <row r="120" spans="1:5" s="113" customFormat="1" ht="20.25">
      <c r="A120" s="114"/>
      <c r="B120" s="114"/>
      <c r="C120" s="115"/>
      <c r="D120" s="115"/>
      <c r="E120" s="133"/>
    </row>
    <row r="121" spans="1:5" s="113" customFormat="1" ht="20.25">
      <c r="A121" s="114"/>
      <c r="B121" s="114"/>
      <c r="C121" s="115"/>
      <c r="D121" s="115"/>
      <c r="E121" s="133"/>
    </row>
    <row r="122" spans="1:5" s="113" customFormat="1" ht="20.25">
      <c r="A122" s="114"/>
      <c r="B122" s="114"/>
      <c r="C122" s="115"/>
      <c r="D122" s="115"/>
      <c r="E122" s="133"/>
    </row>
    <row r="123" spans="1:5" s="113" customFormat="1" ht="20.25">
      <c r="A123" s="114"/>
      <c r="B123" s="114"/>
      <c r="C123" s="115"/>
      <c r="D123" s="115"/>
      <c r="E123" s="133"/>
    </row>
    <row r="124" spans="1:5" s="113" customFormat="1" ht="20.25">
      <c r="A124" s="114"/>
      <c r="B124" s="114"/>
      <c r="C124" s="115"/>
      <c r="D124" s="115"/>
      <c r="E124" s="133"/>
    </row>
    <row r="125" spans="1:5" s="113" customFormat="1" ht="20.25">
      <c r="A125" s="114"/>
      <c r="B125" s="114"/>
      <c r="C125" s="115"/>
      <c r="D125" s="115"/>
      <c r="E125" s="133"/>
    </row>
    <row r="126" spans="1:5" s="113" customFormat="1" ht="20.25">
      <c r="A126" s="114"/>
      <c r="B126" s="114"/>
      <c r="C126" s="115"/>
      <c r="D126" s="115"/>
      <c r="E126" s="133"/>
    </row>
    <row r="127" spans="1:5" s="113" customFormat="1" ht="20.25">
      <c r="A127" s="114"/>
      <c r="B127" s="114"/>
      <c r="C127" s="115"/>
      <c r="D127" s="115"/>
      <c r="E127" s="133"/>
    </row>
    <row r="128" spans="1:5" s="113" customFormat="1" ht="20.25">
      <c r="A128" s="114"/>
      <c r="B128" s="114"/>
      <c r="C128" s="115"/>
      <c r="D128" s="115"/>
      <c r="E128" s="133"/>
    </row>
    <row r="129" spans="1:5" s="113" customFormat="1" ht="20.25">
      <c r="A129" s="114"/>
      <c r="B129" s="114"/>
      <c r="C129" s="115"/>
      <c r="D129" s="115"/>
      <c r="E129" s="133"/>
    </row>
    <row r="130" spans="1:5" s="113" customFormat="1" ht="20.25">
      <c r="A130" s="114"/>
      <c r="B130" s="114"/>
      <c r="C130" s="115"/>
      <c r="D130" s="115"/>
      <c r="E130" s="133"/>
    </row>
    <row r="131" spans="1:5" s="113" customFormat="1" ht="20.25">
      <c r="A131" s="114"/>
      <c r="B131" s="114"/>
      <c r="C131" s="115"/>
      <c r="D131" s="115"/>
      <c r="E131" s="133"/>
    </row>
    <row r="132" spans="1:5" s="113" customFormat="1" ht="20.25">
      <c r="A132" s="114"/>
      <c r="B132" s="114"/>
      <c r="C132" s="115"/>
      <c r="D132" s="115"/>
      <c r="E132" s="133"/>
    </row>
    <row r="133" spans="1:5" s="113" customFormat="1" ht="20.25">
      <c r="A133" s="114"/>
      <c r="B133" s="114"/>
      <c r="C133" s="115"/>
      <c r="D133" s="115"/>
      <c r="E133" s="133"/>
    </row>
    <row r="134" spans="1:5" s="113" customFormat="1" ht="20.25">
      <c r="A134" s="114"/>
      <c r="B134" s="114"/>
      <c r="C134" s="115"/>
      <c r="D134" s="115"/>
      <c r="E134" s="133"/>
    </row>
    <row r="135" spans="1:5" s="113" customFormat="1" ht="20.25">
      <c r="A135" s="114"/>
      <c r="B135" s="114"/>
      <c r="C135" s="115"/>
      <c r="D135" s="115"/>
      <c r="E135" s="133"/>
    </row>
    <row r="136" spans="1:5" s="113" customFormat="1" ht="20.25">
      <c r="A136" s="114"/>
      <c r="B136" s="114"/>
      <c r="C136" s="115"/>
      <c r="D136" s="115"/>
      <c r="E136" s="133"/>
    </row>
    <row r="137" spans="1:5" s="113" customFormat="1" ht="20.25">
      <c r="A137" s="114"/>
      <c r="B137" s="114"/>
      <c r="C137" s="115"/>
      <c r="D137" s="115"/>
      <c r="E137" s="133"/>
    </row>
    <row r="138" spans="1:5" s="113" customFormat="1" ht="20.25">
      <c r="A138" s="114"/>
      <c r="B138" s="114"/>
      <c r="C138" s="115"/>
      <c r="D138" s="115"/>
      <c r="E138" s="133"/>
    </row>
    <row r="139" spans="1:5" s="113" customFormat="1" ht="20.25">
      <c r="A139" s="114"/>
      <c r="B139" s="114"/>
      <c r="C139" s="115"/>
      <c r="D139" s="115"/>
      <c r="E139" s="133"/>
    </row>
    <row r="140" spans="1:5" s="113" customFormat="1" ht="20.25">
      <c r="A140" s="114"/>
      <c r="B140" s="114"/>
      <c r="C140" s="115"/>
      <c r="D140" s="115"/>
      <c r="E140" s="133"/>
    </row>
    <row r="141" spans="1:5" s="113" customFormat="1" ht="20.25">
      <c r="A141" s="114"/>
      <c r="B141" s="114"/>
      <c r="C141" s="115"/>
      <c r="D141" s="115"/>
      <c r="E141" s="133"/>
    </row>
    <row r="142" spans="1:5" s="113" customFormat="1" ht="20.25">
      <c r="A142" s="114"/>
      <c r="B142" s="114"/>
      <c r="C142" s="115"/>
      <c r="D142" s="115"/>
      <c r="E142" s="133"/>
    </row>
    <row r="143" spans="1:5" s="113" customFormat="1" ht="20.25">
      <c r="A143" s="114"/>
      <c r="B143" s="114"/>
      <c r="C143" s="115"/>
      <c r="D143" s="115"/>
      <c r="E143" s="133"/>
    </row>
    <row r="144" spans="1:5" s="113" customFormat="1" ht="20.25">
      <c r="A144" s="114"/>
      <c r="B144" s="114"/>
      <c r="C144" s="115"/>
      <c r="D144" s="115"/>
      <c r="E144" s="133"/>
    </row>
    <row r="145" spans="1:5" s="113" customFormat="1" ht="20.25">
      <c r="A145" s="114"/>
      <c r="B145" s="114"/>
      <c r="C145" s="115"/>
      <c r="D145" s="115"/>
      <c r="E145" s="133"/>
    </row>
    <row r="146" spans="1:5" s="113" customFormat="1" ht="20.25">
      <c r="A146" s="114"/>
      <c r="B146" s="114"/>
      <c r="C146" s="115"/>
      <c r="D146" s="115"/>
      <c r="E146" s="133"/>
    </row>
    <row r="147" spans="1:5" s="113" customFormat="1" ht="20.25">
      <c r="A147" s="114"/>
      <c r="B147" s="114"/>
      <c r="C147" s="115"/>
      <c r="D147" s="115"/>
      <c r="E147" s="133"/>
    </row>
    <row r="148" spans="1:5" s="113" customFormat="1" ht="20.25">
      <c r="A148" s="114"/>
      <c r="B148" s="114"/>
      <c r="C148" s="115"/>
      <c r="D148" s="115"/>
      <c r="E148" s="133"/>
    </row>
    <row r="149" spans="1:5" s="113" customFormat="1" ht="20.25">
      <c r="A149" s="114"/>
      <c r="B149" s="114"/>
      <c r="C149" s="115"/>
      <c r="D149" s="115"/>
      <c r="E149" s="133"/>
    </row>
    <row r="150" spans="1:5" s="113" customFormat="1" ht="20.25">
      <c r="A150" s="114"/>
      <c r="B150" s="114"/>
      <c r="C150" s="115"/>
      <c r="D150" s="115"/>
      <c r="E150" s="133"/>
    </row>
    <row r="151" spans="1:5" s="113" customFormat="1" ht="20.25">
      <c r="A151" s="114"/>
      <c r="B151" s="114"/>
      <c r="C151" s="115"/>
      <c r="D151" s="115"/>
      <c r="E151" s="133"/>
    </row>
    <row r="152" spans="1:5" s="113" customFormat="1" ht="20.25">
      <c r="A152" s="114"/>
      <c r="B152" s="114"/>
      <c r="C152" s="115"/>
      <c r="D152" s="115"/>
      <c r="E152" s="133"/>
    </row>
    <row r="153" spans="1:5" s="113" customFormat="1" ht="20.25">
      <c r="A153" s="114"/>
      <c r="B153" s="114"/>
      <c r="C153" s="115"/>
      <c r="D153" s="115"/>
      <c r="E153" s="133"/>
    </row>
    <row r="154" spans="1:5" s="113" customFormat="1" ht="20.25">
      <c r="A154" s="114"/>
      <c r="B154" s="114"/>
      <c r="C154" s="115"/>
      <c r="D154" s="115"/>
      <c r="E154" s="133"/>
    </row>
    <row r="155" spans="1:5" s="113" customFormat="1" ht="20.25">
      <c r="A155" s="114"/>
      <c r="B155" s="114"/>
      <c r="C155" s="115"/>
      <c r="D155" s="115"/>
      <c r="E155" s="133"/>
    </row>
    <row r="156" spans="1:5" s="113" customFormat="1" ht="20.25">
      <c r="A156" s="114"/>
      <c r="B156" s="114"/>
      <c r="C156" s="115"/>
      <c r="D156" s="115"/>
      <c r="E156" s="133"/>
    </row>
    <row r="157" spans="1:5" s="113" customFormat="1" ht="20.25">
      <c r="A157" s="114"/>
      <c r="B157" s="114"/>
      <c r="C157" s="115"/>
      <c r="D157" s="115"/>
      <c r="E157" s="133"/>
    </row>
    <row r="158" spans="1:5" s="113" customFormat="1" ht="20.25">
      <c r="A158" s="114"/>
      <c r="B158" s="114"/>
      <c r="C158" s="115"/>
      <c r="D158" s="115"/>
      <c r="E158" s="133"/>
    </row>
    <row r="159" spans="1:5" s="113" customFormat="1" ht="20.25">
      <c r="A159" s="114"/>
      <c r="B159" s="114"/>
      <c r="C159" s="115"/>
      <c r="D159" s="115"/>
      <c r="E159" s="133"/>
    </row>
    <row r="160" spans="1:5" s="113" customFormat="1" ht="20.25">
      <c r="A160" s="114"/>
      <c r="B160" s="114"/>
      <c r="C160" s="115"/>
      <c r="D160" s="115"/>
      <c r="E160" s="133"/>
    </row>
    <row r="161" spans="1:5" s="113" customFormat="1" ht="20.25">
      <c r="A161" s="114"/>
      <c r="B161" s="114"/>
      <c r="C161" s="115"/>
      <c r="D161" s="115"/>
      <c r="E161" s="133"/>
    </row>
    <row r="162" spans="1:5" s="113" customFormat="1" ht="20.25">
      <c r="A162" s="114"/>
      <c r="B162" s="114"/>
      <c r="C162" s="115"/>
      <c r="D162" s="115"/>
      <c r="E162" s="133"/>
    </row>
    <row r="163" spans="1:5" s="113" customFormat="1" ht="20.25">
      <c r="A163" s="114"/>
      <c r="B163" s="114"/>
      <c r="C163" s="115"/>
      <c r="D163" s="115"/>
      <c r="E163" s="133"/>
    </row>
    <row r="164" spans="1:5" s="113" customFormat="1" ht="20.25">
      <c r="A164" s="114"/>
      <c r="B164" s="114"/>
      <c r="C164" s="115"/>
      <c r="D164" s="115"/>
      <c r="E164" s="133"/>
    </row>
    <row r="165" spans="1:5" s="113" customFormat="1" ht="20.25">
      <c r="A165" s="114"/>
      <c r="B165" s="114"/>
      <c r="C165" s="115"/>
      <c r="D165" s="115"/>
      <c r="E165" s="133"/>
    </row>
    <row r="166" spans="1:5" s="113" customFormat="1" ht="20.25">
      <c r="A166" s="114"/>
      <c r="B166" s="114"/>
      <c r="C166" s="115"/>
      <c r="D166" s="115"/>
      <c r="E166" s="133"/>
    </row>
    <row r="167" spans="1:5" s="113" customFormat="1" ht="20.25">
      <c r="A167" s="114"/>
      <c r="B167" s="114"/>
      <c r="C167" s="115"/>
      <c r="D167" s="115"/>
      <c r="E167" s="133"/>
    </row>
    <row r="168" spans="1:5" s="113" customFormat="1" ht="20.25">
      <c r="A168" s="114"/>
      <c r="B168" s="114"/>
      <c r="C168" s="115"/>
      <c r="D168" s="115"/>
      <c r="E168" s="133"/>
    </row>
    <row r="169" spans="1:5" s="113" customFormat="1" ht="20.25">
      <c r="A169" s="114"/>
      <c r="B169" s="114"/>
      <c r="C169" s="115"/>
      <c r="D169" s="115"/>
      <c r="E169" s="133"/>
    </row>
    <row r="170" spans="1:5" s="113" customFormat="1" ht="20.25">
      <c r="A170" s="114"/>
      <c r="B170" s="114"/>
      <c r="C170" s="115"/>
      <c r="D170" s="115"/>
      <c r="E170" s="133"/>
    </row>
    <row r="171" spans="1:5" s="113" customFormat="1" ht="20.25">
      <c r="A171" s="114"/>
      <c r="B171" s="114"/>
      <c r="C171" s="115"/>
      <c r="D171" s="115"/>
      <c r="E171" s="133"/>
    </row>
    <row r="172" spans="1:5" s="113" customFormat="1" ht="20.25">
      <c r="A172" s="114"/>
      <c r="B172" s="114"/>
      <c r="C172" s="115"/>
      <c r="D172" s="115"/>
      <c r="E172" s="133"/>
    </row>
    <row r="173" spans="1:5" s="113" customFormat="1" ht="20.25">
      <c r="A173" s="114"/>
      <c r="B173" s="114"/>
      <c r="C173" s="115"/>
      <c r="D173" s="115"/>
      <c r="E173" s="133"/>
    </row>
    <row r="174" spans="1:5" s="113" customFormat="1" ht="20.25">
      <c r="A174" s="114"/>
      <c r="B174" s="114"/>
      <c r="C174" s="115"/>
      <c r="D174" s="115"/>
      <c r="E174" s="133"/>
    </row>
    <row r="175" spans="1:5" s="113" customFormat="1" ht="20.25">
      <c r="A175" s="114"/>
      <c r="B175" s="114"/>
      <c r="C175" s="115"/>
      <c r="D175" s="115"/>
      <c r="E175" s="133"/>
    </row>
    <row r="176" spans="1:5" s="113" customFormat="1" ht="20.25">
      <c r="A176" s="114"/>
      <c r="B176" s="114"/>
      <c r="C176" s="115"/>
      <c r="D176" s="115"/>
      <c r="E176" s="133"/>
    </row>
    <row r="177" spans="1:5" s="113" customFormat="1" ht="20.25">
      <c r="A177" s="114"/>
      <c r="B177" s="114"/>
      <c r="C177" s="115"/>
      <c r="D177" s="115"/>
      <c r="E177" s="133"/>
    </row>
    <row r="178" spans="1:5" s="113" customFormat="1" ht="20.25">
      <c r="A178" s="114"/>
      <c r="B178" s="114"/>
      <c r="C178" s="115"/>
      <c r="D178" s="115"/>
      <c r="E178" s="133"/>
    </row>
    <row r="179" spans="1:5" s="113" customFormat="1" ht="20.25">
      <c r="A179" s="114"/>
      <c r="B179" s="114"/>
      <c r="C179" s="115"/>
      <c r="D179" s="115"/>
      <c r="E179" s="133"/>
    </row>
    <row r="180" spans="1:5" s="113" customFormat="1" ht="20.25">
      <c r="A180" s="114"/>
      <c r="B180" s="114"/>
      <c r="C180" s="115"/>
      <c r="D180" s="115"/>
      <c r="E180" s="133"/>
    </row>
    <row r="181" spans="1:5" s="113" customFormat="1" ht="20.25">
      <c r="A181" s="114"/>
      <c r="B181" s="114"/>
      <c r="C181" s="115"/>
      <c r="D181" s="115"/>
      <c r="E181" s="133"/>
    </row>
    <row r="182" spans="1:5" s="113" customFormat="1" ht="20.25">
      <c r="A182" s="114"/>
      <c r="B182" s="114"/>
      <c r="C182" s="115"/>
      <c r="D182" s="115"/>
      <c r="E182" s="133"/>
    </row>
    <row r="183" spans="1:5" s="113" customFormat="1" ht="20.25">
      <c r="A183" s="114"/>
      <c r="B183" s="114"/>
      <c r="C183" s="115"/>
      <c r="D183" s="115"/>
      <c r="E183" s="133"/>
    </row>
    <row r="184" spans="1:5" s="113" customFormat="1" ht="20.25">
      <c r="A184" s="114"/>
      <c r="B184" s="114"/>
      <c r="C184" s="115"/>
      <c r="D184" s="115"/>
      <c r="E184" s="133"/>
    </row>
    <row r="185" spans="1:5" s="113" customFormat="1" ht="20.25">
      <c r="A185" s="114"/>
      <c r="B185" s="114"/>
      <c r="C185" s="115"/>
      <c r="D185" s="115"/>
      <c r="E185" s="133"/>
    </row>
    <row r="186" spans="1:5" s="113" customFormat="1" ht="20.25">
      <c r="A186" s="114"/>
      <c r="B186" s="114"/>
      <c r="C186" s="115"/>
      <c r="D186" s="115"/>
      <c r="E186" s="133"/>
    </row>
    <row r="187" spans="1:5" s="113" customFormat="1" ht="20.25">
      <c r="A187" s="114"/>
      <c r="B187" s="114"/>
      <c r="C187" s="115"/>
      <c r="D187" s="115"/>
      <c r="E187" s="133"/>
    </row>
    <row r="188" spans="1:5" s="113" customFormat="1" ht="20.25">
      <c r="A188" s="114"/>
      <c r="B188" s="114"/>
      <c r="C188" s="115"/>
      <c r="D188" s="115"/>
      <c r="E188" s="133"/>
    </row>
    <row r="189" spans="1:5" s="113" customFormat="1" ht="20.25">
      <c r="A189" s="114"/>
      <c r="B189" s="114"/>
      <c r="C189" s="115"/>
      <c r="D189" s="115"/>
      <c r="E189" s="133"/>
    </row>
    <row r="190" spans="1:5" s="113" customFormat="1" ht="20.25">
      <c r="A190" s="114"/>
      <c r="B190" s="114"/>
      <c r="C190" s="115"/>
      <c r="D190" s="115"/>
      <c r="E190" s="133"/>
    </row>
    <row r="191" spans="1:5" s="113" customFormat="1" ht="20.25">
      <c r="A191" s="114"/>
      <c r="B191" s="114"/>
      <c r="C191" s="115"/>
      <c r="D191" s="115"/>
      <c r="E191" s="133"/>
    </row>
    <row r="192" spans="1:5" s="113" customFormat="1" ht="20.25">
      <c r="A192" s="114"/>
      <c r="B192" s="114"/>
      <c r="C192" s="115"/>
      <c r="D192" s="115"/>
      <c r="E192" s="133"/>
    </row>
    <row r="193" spans="1:5" s="113" customFormat="1" ht="20.25">
      <c r="A193" s="114"/>
      <c r="B193" s="114"/>
      <c r="C193" s="115"/>
      <c r="D193" s="115"/>
      <c r="E193" s="133"/>
    </row>
    <row r="194" spans="1:5" s="113" customFormat="1" ht="20.25">
      <c r="A194" s="114"/>
      <c r="B194" s="114"/>
      <c r="C194" s="115"/>
      <c r="D194" s="115"/>
      <c r="E194" s="133"/>
    </row>
    <row r="195" spans="1:5" s="113" customFormat="1" ht="20.25">
      <c r="A195" s="114"/>
      <c r="B195" s="114"/>
      <c r="C195" s="115"/>
      <c r="D195" s="115"/>
      <c r="E195" s="133"/>
    </row>
    <row r="196" spans="1:5" s="113" customFormat="1" ht="20.25">
      <c r="A196" s="114"/>
      <c r="B196" s="114"/>
      <c r="C196" s="115"/>
      <c r="D196" s="115"/>
      <c r="E196" s="133"/>
    </row>
    <row r="197" spans="1:5" s="113" customFormat="1" ht="20.25">
      <c r="A197" s="114"/>
      <c r="B197" s="114"/>
      <c r="C197" s="115"/>
      <c r="D197" s="115"/>
      <c r="E197" s="133"/>
    </row>
    <row r="198" spans="1:5" s="113" customFormat="1" ht="20.25">
      <c r="A198" s="114"/>
      <c r="B198" s="114"/>
      <c r="C198" s="115"/>
      <c r="D198" s="115"/>
      <c r="E198" s="133"/>
    </row>
    <row r="199" spans="1:5" s="113" customFormat="1" ht="20.25">
      <c r="A199" s="114"/>
      <c r="B199" s="114"/>
      <c r="C199" s="115"/>
      <c r="D199" s="115"/>
      <c r="E199" s="133"/>
    </row>
    <row r="200" spans="1:5" s="113" customFormat="1" ht="20.25">
      <c r="A200" s="114"/>
      <c r="B200" s="114"/>
      <c r="C200" s="115"/>
      <c r="D200" s="115"/>
      <c r="E200" s="133"/>
    </row>
    <row r="201" spans="1:5" s="113" customFormat="1" ht="20.25">
      <c r="A201" s="114"/>
      <c r="B201" s="114"/>
      <c r="C201" s="115"/>
      <c r="D201" s="115"/>
      <c r="E201" s="133"/>
    </row>
    <row r="202" spans="1:5" s="113" customFormat="1" ht="20.25">
      <c r="A202" s="114"/>
      <c r="B202" s="114"/>
      <c r="C202" s="115"/>
      <c r="D202" s="115"/>
      <c r="E202" s="133"/>
    </row>
    <row r="203" spans="1:5" s="113" customFormat="1" ht="20.25">
      <c r="A203" s="114"/>
      <c r="B203" s="114"/>
      <c r="C203" s="115"/>
      <c r="D203" s="115"/>
      <c r="E203" s="133"/>
    </row>
    <row r="204" spans="1:5" s="113" customFormat="1" ht="20.25">
      <c r="A204" s="114"/>
      <c r="B204" s="114"/>
      <c r="C204" s="115"/>
      <c r="D204" s="115"/>
      <c r="E204" s="133"/>
    </row>
    <row r="205" spans="1:5" s="113" customFormat="1" ht="20.25">
      <c r="A205" s="114"/>
      <c r="B205" s="114"/>
      <c r="C205" s="115"/>
      <c r="D205" s="115"/>
      <c r="E205" s="133"/>
    </row>
    <row r="206" spans="1:5" s="113" customFormat="1" ht="20.25">
      <c r="A206" s="114"/>
      <c r="B206" s="114"/>
      <c r="C206" s="115"/>
      <c r="D206" s="115"/>
      <c r="E206" s="133"/>
    </row>
    <row r="207" spans="1:5" s="113" customFormat="1" ht="20.25">
      <c r="A207" s="114"/>
      <c r="B207" s="114"/>
      <c r="C207" s="115"/>
      <c r="D207" s="115"/>
      <c r="E207" s="133"/>
    </row>
    <row r="208" spans="1:5" s="113" customFormat="1" ht="20.25">
      <c r="A208" s="114"/>
      <c r="B208" s="114"/>
      <c r="C208" s="115"/>
      <c r="D208" s="115"/>
      <c r="E208" s="133"/>
    </row>
    <row r="209" spans="1:5" s="113" customFormat="1" ht="20.25">
      <c r="A209" s="114"/>
      <c r="B209" s="114"/>
      <c r="C209" s="115"/>
      <c r="D209" s="115"/>
      <c r="E209" s="133"/>
    </row>
    <row r="210" spans="1:5" s="113" customFormat="1" ht="20.25">
      <c r="A210" s="114"/>
      <c r="B210" s="114"/>
      <c r="C210" s="115"/>
      <c r="D210" s="115"/>
      <c r="E210" s="133"/>
    </row>
    <row r="211" spans="1:5" s="113" customFormat="1" ht="20.25">
      <c r="A211" s="114"/>
      <c r="B211" s="114"/>
      <c r="C211" s="115"/>
      <c r="D211" s="115"/>
      <c r="E211" s="133"/>
    </row>
    <row r="212" spans="1:5" s="113" customFormat="1" ht="20.25">
      <c r="A212" s="114"/>
      <c r="B212" s="114"/>
      <c r="C212" s="115"/>
      <c r="D212" s="115"/>
      <c r="E212" s="133"/>
    </row>
    <row r="213" spans="1:5" s="113" customFormat="1" ht="20.25">
      <c r="A213" s="114"/>
      <c r="B213" s="114"/>
      <c r="C213" s="115"/>
      <c r="D213" s="115"/>
      <c r="E213" s="133"/>
    </row>
    <row r="214" spans="1:5" s="113" customFormat="1" ht="20.25">
      <c r="A214" s="114"/>
      <c r="B214" s="114"/>
      <c r="C214" s="115"/>
      <c r="D214" s="115"/>
      <c r="E214" s="133"/>
    </row>
    <row r="215" spans="1:5" s="113" customFormat="1" ht="20.25">
      <c r="A215" s="114"/>
      <c r="B215" s="114"/>
      <c r="C215" s="115"/>
      <c r="D215" s="115"/>
      <c r="E215" s="133"/>
    </row>
    <row r="216" spans="1:5" s="113" customFormat="1" ht="20.25">
      <c r="A216" s="114"/>
      <c r="B216" s="114"/>
      <c r="C216" s="115"/>
      <c r="D216" s="115"/>
      <c r="E216" s="133"/>
    </row>
    <row r="217" spans="1:5" s="113" customFormat="1" ht="20.25">
      <c r="A217" s="114"/>
      <c r="B217" s="114"/>
      <c r="C217" s="115"/>
      <c r="D217" s="115"/>
      <c r="E217" s="133"/>
    </row>
    <row r="218" spans="1:5" s="113" customFormat="1" ht="20.25">
      <c r="A218" s="114"/>
      <c r="B218" s="114"/>
      <c r="C218" s="115"/>
      <c r="D218" s="115"/>
      <c r="E218" s="133"/>
    </row>
    <row r="219" spans="1:5" s="113" customFormat="1" ht="20.25">
      <c r="A219" s="114"/>
      <c r="B219" s="114"/>
      <c r="C219" s="115"/>
      <c r="D219" s="115"/>
      <c r="E219" s="133"/>
    </row>
    <row r="220" spans="1:5" s="113" customFormat="1" ht="20.25">
      <c r="A220" s="114"/>
      <c r="B220" s="114"/>
      <c r="C220" s="115"/>
      <c r="D220" s="115"/>
      <c r="E220" s="133"/>
    </row>
    <row r="221" spans="1:5" s="113" customFormat="1" ht="20.25">
      <c r="A221" s="114"/>
      <c r="B221" s="114"/>
      <c r="C221" s="115"/>
      <c r="D221" s="115"/>
      <c r="E221" s="133"/>
    </row>
    <row r="222" spans="1:5" s="113" customFormat="1" ht="20.25">
      <c r="A222" s="114"/>
      <c r="B222" s="114"/>
      <c r="C222" s="115"/>
      <c r="D222" s="115"/>
      <c r="E222" s="133"/>
    </row>
    <row r="223" spans="1:5" s="113" customFormat="1" ht="20.25">
      <c r="A223" s="114"/>
      <c r="B223" s="114"/>
      <c r="C223" s="115"/>
      <c r="D223" s="115"/>
      <c r="E223" s="133"/>
    </row>
    <row r="224" spans="1:5" s="113" customFormat="1" ht="20.25">
      <c r="A224" s="114"/>
      <c r="B224" s="114"/>
      <c r="C224" s="115"/>
      <c r="D224" s="115"/>
      <c r="E224" s="133"/>
    </row>
    <row r="225" spans="1:7" s="113" customFormat="1" ht="20.25">
      <c r="A225" s="114"/>
      <c r="B225" s="114"/>
      <c r="C225" s="115"/>
      <c r="D225" s="115"/>
      <c r="E225" s="133"/>
    </row>
    <row r="226" spans="1:7" s="113" customFormat="1" ht="20.25">
      <c r="A226" s="114"/>
      <c r="B226" s="114"/>
      <c r="C226" s="115"/>
      <c r="D226" s="115"/>
      <c r="E226" s="133"/>
    </row>
    <row r="227" spans="1:7" s="113" customFormat="1" ht="20.25">
      <c r="A227" s="114"/>
      <c r="B227" s="114"/>
      <c r="C227" s="115"/>
      <c r="D227" s="115"/>
      <c r="E227" s="133"/>
    </row>
    <row r="228" spans="1:7" s="113" customFormat="1" ht="20.25">
      <c r="A228" s="114"/>
      <c r="B228" s="114"/>
      <c r="C228" s="115"/>
      <c r="D228" s="115"/>
      <c r="E228" s="133"/>
    </row>
    <row r="229" spans="1:7" s="113" customFormat="1" ht="20.25">
      <c r="A229" s="114"/>
      <c r="B229" s="114"/>
      <c r="C229" s="115"/>
      <c r="D229" s="115"/>
      <c r="E229" s="133"/>
    </row>
    <row r="230" spans="1:7" s="113" customFormat="1" ht="20.25">
      <c r="A230" s="114"/>
      <c r="B230" s="114"/>
      <c r="C230" s="115"/>
      <c r="D230" s="115"/>
      <c r="E230" s="13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26"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26" t="s">
        <v>139</v>
      </c>
    </row>
    <row r="240" spans="1:7" ht="21">
      <c r="A240" s="6"/>
      <c r="B240" s="31" t="s">
        <v>138</v>
      </c>
      <c r="C240" s="31" t="s">
        <v>128</v>
      </c>
      <c r="E240" s="126" t="s">
        <v>125</v>
      </c>
    </row>
    <row r="241" spans="1:5" ht="21">
      <c r="A241" s="6"/>
      <c r="B241" s="31" t="s">
        <v>138</v>
      </c>
      <c r="C241" s="31" t="s">
        <v>131</v>
      </c>
      <c r="E241" s="126" t="s">
        <v>128</v>
      </c>
    </row>
    <row r="242" spans="1:5" ht="21">
      <c r="A242" s="6"/>
      <c r="B242" s="31" t="s">
        <v>138</v>
      </c>
      <c r="C242" s="31" t="s">
        <v>133</v>
      </c>
      <c r="E242" s="126" t="s">
        <v>131</v>
      </c>
    </row>
    <row r="243" spans="1:5" ht="21">
      <c r="A243" s="6"/>
      <c r="B243" s="31" t="s">
        <v>121</v>
      </c>
      <c r="C243" s="31" t="s">
        <v>47</v>
      </c>
      <c r="E243" s="126" t="s">
        <v>133</v>
      </c>
    </row>
    <row r="244" spans="1:5" ht="21">
      <c r="A244" s="6"/>
      <c r="B244" s="31" t="s">
        <v>121</v>
      </c>
      <c r="C244" s="31" t="s">
        <v>126</v>
      </c>
      <c r="D244" t="s">
        <v>121</v>
      </c>
    </row>
    <row r="245" spans="1:5" ht="21">
      <c r="A245" s="6"/>
      <c r="B245" s="31" t="s">
        <v>121</v>
      </c>
      <c r="C245" s="31" t="s">
        <v>129</v>
      </c>
      <c r="E245" s="126" t="s">
        <v>47</v>
      </c>
    </row>
    <row r="246" spans="1:5" ht="21">
      <c r="A246" s="6"/>
      <c r="B246" s="31" t="s">
        <v>121</v>
      </c>
      <c r="C246" s="31" t="s">
        <v>49</v>
      </c>
      <c r="E246" s="126" t="s">
        <v>126</v>
      </c>
    </row>
    <row r="247" spans="1:5" ht="21">
      <c r="A247" s="6"/>
      <c r="B247" s="31" t="s">
        <v>121</v>
      </c>
      <c r="C247" s="31" t="s">
        <v>50</v>
      </c>
      <c r="E247" s="126" t="s">
        <v>129</v>
      </c>
    </row>
    <row r="248" spans="1:5">
      <c r="A248" s="6"/>
      <c r="B248" s="32"/>
      <c r="C248" s="32"/>
      <c r="E248" s="126" t="s">
        <v>49</v>
      </c>
    </row>
    <row r="249" spans="1:5">
      <c r="A249" s="6"/>
      <c r="B249" s="32" t="e" cm="1">
        <f t="array" aca="1" ref="B249:B251" ca="1">_xlfn.UNIQUE(Tabla1[[#All],[Criterios]])</f>
        <v>#NAME?</v>
      </c>
      <c r="C249" s="32"/>
      <c r="E249" s="126"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5" t="s">
        <v>140</v>
      </c>
      <c r="C1" s="406"/>
      <c r="D1" s="406"/>
      <c r="E1" s="406"/>
      <c r="F1" s="407"/>
    </row>
    <row r="2" spans="2:11" ht="16.5" thickBot="1">
      <c r="B2" s="35"/>
      <c r="C2" s="35"/>
      <c r="D2" s="35"/>
      <c r="E2" s="35"/>
      <c r="F2" s="35"/>
      <c r="I2" s="136"/>
      <c r="J2" s="147" t="s">
        <v>56</v>
      </c>
      <c r="K2" s="147" t="s">
        <v>57</v>
      </c>
    </row>
    <row r="3" spans="2:11" ht="16.5" thickBot="1">
      <c r="B3" s="408" t="s">
        <v>141</v>
      </c>
      <c r="C3" s="409"/>
      <c r="D3" s="409"/>
      <c r="E3" s="36" t="s">
        <v>142</v>
      </c>
      <c r="F3" s="37" t="s">
        <v>143</v>
      </c>
      <c r="I3" s="146" t="s">
        <v>52</v>
      </c>
      <c r="J3" s="138">
        <v>0.5</v>
      </c>
      <c r="K3" s="138">
        <v>0.45</v>
      </c>
    </row>
    <row r="4" spans="2:11" ht="31.5">
      <c r="B4" s="410" t="s">
        <v>144</v>
      </c>
      <c r="C4" s="412" t="s">
        <v>31</v>
      </c>
      <c r="D4" s="38" t="s">
        <v>52</v>
      </c>
      <c r="E4" s="39" t="s">
        <v>145</v>
      </c>
      <c r="F4" s="40">
        <v>0.25</v>
      </c>
      <c r="I4" s="147" t="s">
        <v>53</v>
      </c>
      <c r="J4" s="138">
        <v>0.4</v>
      </c>
      <c r="K4" s="138">
        <v>0.35</v>
      </c>
    </row>
    <row r="5" spans="2:11" ht="47.25">
      <c r="B5" s="411"/>
      <c r="C5" s="413"/>
      <c r="D5" s="41" t="s">
        <v>53</v>
      </c>
      <c r="E5" s="42" t="s">
        <v>146</v>
      </c>
      <c r="F5" s="43">
        <v>0.15</v>
      </c>
      <c r="I5" s="147" t="s">
        <v>54</v>
      </c>
      <c r="J5" s="138">
        <v>0.35</v>
      </c>
      <c r="K5" s="138">
        <v>0.3</v>
      </c>
    </row>
    <row r="6" spans="2:11" ht="47.25">
      <c r="B6" s="411"/>
      <c r="C6" s="413"/>
      <c r="D6" s="41" t="s">
        <v>54</v>
      </c>
      <c r="E6" s="42" t="s">
        <v>147</v>
      </c>
      <c r="F6" s="43">
        <v>0.1</v>
      </c>
    </row>
    <row r="7" spans="2:11" ht="63">
      <c r="B7" s="411"/>
      <c r="C7" s="413" t="s">
        <v>32</v>
      </c>
      <c r="D7" s="41" t="s">
        <v>56</v>
      </c>
      <c r="E7" s="42" t="s">
        <v>148</v>
      </c>
      <c r="F7" s="43">
        <v>0.25</v>
      </c>
      <c r="G7" s="137"/>
    </row>
    <row r="8" spans="2:11" ht="31.5">
      <c r="B8" s="411"/>
      <c r="C8" s="413"/>
      <c r="D8" s="41" t="s">
        <v>57</v>
      </c>
      <c r="E8" s="42" t="s">
        <v>149</v>
      </c>
      <c r="F8" s="43">
        <v>0.2</v>
      </c>
      <c r="G8" s="137"/>
    </row>
    <row r="9" spans="2:11" ht="47.25">
      <c r="B9" s="411" t="s">
        <v>150</v>
      </c>
      <c r="C9" s="413" t="s">
        <v>34</v>
      </c>
      <c r="D9" s="41" t="s">
        <v>59</v>
      </c>
      <c r="E9" s="42" t="s">
        <v>151</v>
      </c>
      <c r="F9" s="44" t="s">
        <v>152</v>
      </c>
    </row>
    <row r="10" spans="2:11" ht="63">
      <c r="B10" s="411"/>
      <c r="C10" s="413"/>
      <c r="D10" s="41" t="s">
        <v>153</v>
      </c>
      <c r="E10" s="42" t="s">
        <v>154</v>
      </c>
      <c r="F10" s="44" t="s">
        <v>152</v>
      </c>
    </row>
    <row r="11" spans="2:11" ht="47.25">
      <c r="B11" s="411"/>
      <c r="C11" s="413" t="s">
        <v>35</v>
      </c>
      <c r="D11" s="41" t="s">
        <v>62</v>
      </c>
      <c r="E11" s="42" t="s">
        <v>155</v>
      </c>
      <c r="F11" s="44" t="s">
        <v>152</v>
      </c>
    </row>
    <row r="12" spans="2:11" ht="47.25">
      <c r="B12" s="411"/>
      <c r="C12" s="413"/>
      <c r="D12" s="41" t="s">
        <v>63</v>
      </c>
      <c r="E12" s="42" t="s">
        <v>156</v>
      </c>
      <c r="F12" s="44" t="s">
        <v>152</v>
      </c>
    </row>
    <row r="13" spans="2:11" ht="31.5">
      <c r="B13" s="411"/>
      <c r="C13" s="413" t="s">
        <v>36</v>
      </c>
      <c r="D13" s="41" t="s">
        <v>65</v>
      </c>
      <c r="E13" s="42" t="s">
        <v>157</v>
      </c>
      <c r="F13" s="44" t="s">
        <v>152</v>
      </c>
    </row>
    <row r="14" spans="2:11" ht="32.25" thickBot="1">
      <c r="B14" s="414"/>
      <c r="C14" s="415"/>
      <c r="D14" s="45" t="s">
        <v>66</v>
      </c>
      <c r="E14" s="46" t="s">
        <v>158</v>
      </c>
      <c r="F14" s="47" t="s">
        <v>152</v>
      </c>
    </row>
    <row r="15" spans="2:11" ht="49.5" customHeight="1">
      <c r="B15" s="404" t="s">
        <v>159</v>
      </c>
      <c r="C15" s="404"/>
      <c r="D15" s="404"/>
      <c r="E15" s="404"/>
      <c r="F15" s="404"/>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6" t="s">
        <v>345</v>
      </c>
      <c r="C4" s="446"/>
      <c r="D4" s="446"/>
      <c r="E4" s="446"/>
      <c r="F4" s="446"/>
      <c r="G4" s="446"/>
      <c r="H4" s="446"/>
      <c r="I4" s="446"/>
      <c r="J4" s="447" t="s">
        <v>8</v>
      </c>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T4" s="448" t="s">
        <v>25</v>
      </c>
      <c r="AU4" s="448"/>
    </row>
    <row r="5" spans="2:47">
      <c r="B5" s="446"/>
      <c r="C5" s="446"/>
      <c r="D5" s="446"/>
      <c r="E5" s="446"/>
      <c r="F5" s="446"/>
      <c r="G5" s="446"/>
      <c r="H5" s="446"/>
      <c r="I5" s="446"/>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T5" s="448"/>
      <c r="AU5" s="448"/>
    </row>
    <row r="6" spans="2:47">
      <c r="B6" s="446"/>
      <c r="C6" s="446"/>
      <c r="D6" s="446"/>
      <c r="E6" s="446"/>
      <c r="F6" s="446"/>
      <c r="G6" s="446"/>
      <c r="H6" s="446"/>
      <c r="I6" s="446"/>
      <c r="J6" s="447"/>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c r="AL6" s="447"/>
      <c r="AT6" s="448"/>
      <c r="AU6" s="448"/>
    </row>
    <row r="7" spans="2:47" ht="15.75" thickBot="1"/>
    <row r="8" spans="2:47" ht="15.75">
      <c r="B8" s="449" t="s">
        <v>109</v>
      </c>
      <c r="C8" s="449"/>
      <c r="D8" s="450"/>
      <c r="E8" s="416" t="s">
        <v>160</v>
      </c>
      <c r="F8" s="417"/>
      <c r="G8" s="417"/>
      <c r="H8" s="417"/>
      <c r="I8" s="418"/>
      <c r="J8" s="49" t="s">
        <v>342</v>
      </c>
      <c r="K8" s="50" t="s">
        <v>342</v>
      </c>
      <c r="L8" s="50" t="s">
        <v>342</v>
      </c>
      <c r="M8" s="50" t="s">
        <v>342</v>
      </c>
      <c r="N8" s="50" t="s">
        <v>342</v>
      </c>
      <c r="O8" s="51" t="s">
        <v>342</v>
      </c>
      <c r="P8" s="49" t="s">
        <v>342</v>
      </c>
      <c r="Q8" s="50" t="s">
        <v>342</v>
      </c>
      <c r="R8" s="50" t="s">
        <v>342</v>
      </c>
      <c r="S8" s="50" t="s">
        <v>342</v>
      </c>
      <c r="T8" s="50" t="s">
        <v>342</v>
      </c>
      <c r="U8" s="51" t="s">
        <v>342</v>
      </c>
      <c r="V8" s="49" t="s">
        <v>342</v>
      </c>
      <c r="W8" s="50" t="s">
        <v>342</v>
      </c>
      <c r="X8" s="50" t="s">
        <v>342</v>
      </c>
      <c r="Y8" s="50" t="s">
        <v>342</v>
      </c>
      <c r="Z8" s="50" t="s">
        <v>342</v>
      </c>
      <c r="AA8" s="51" t="s">
        <v>342</v>
      </c>
      <c r="AB8" s="49" t="s">
        <v>342</v>
      </c>
      <c r="AC8" s="50" t="s">
        <v>342</v>
      </c>
      <c r="AD8" s="50" t="s">
        <v>342</v>
      </c>
      <c r="AE8" s="50" t="s">
        <v>342</v>
      </c>
      <c r="AF8" s="50" t="s">
        <v>342</v>
      </c>
      <c r="AG8" s="51" t="s">
        <v>342</v>
      </c>
      <c r="AH8" s="52" t="s">
        <v>342</v>
      </c>
      <c r="AI8" s="53" t="s">
        <v>342</v>
      </c>
      <c r="AJ8" s="53" t="s">
        <v>342</v>
      </c>
      <c r="AK8" s="53" t="s">
        <v>342</v>
      </c>
      <c r="AL8" s="53" t="s">
        <v>342</v>
      </c>
      <c r="AN8" s="451" t="s">
        <v>161</v>
      </c>
      <c r="AO8" s="452"/>
      <c r="AP8" s="452"/>
      <c r="AQ8" s="452"/>
      <c r="AR8" s="452"/>
      <c r="AS8" s="453"/>
      <c r="AT8" s="435" t="s">
        <v>344</v>
      </c>
      <c r="AU8" s="435"/>
    </row>
    <row r="9" spans="2:47" ht="15.75">
      <c r="B9" s="449"/>
      <c r="C9" s="449"/>
      <c r="D9" s="450"/>
      <c r="E9" s="422"/>
      <c r="F9" s="426"/>
      <c r="G9" s="426"/>
      <c r="H9" s="426"/>
      <c r="I9" s="421"/>
      <c r="J9" s="54" t="s">
        <v>342</v>
      </c>
      <c r="K9" s="55" t="s">
        <v>342</v>
      </c>
      <c r="L9" s="55" t="s">
        <v>342</v>
      </c>
      <c r="M9" s="55" t="s">
        <v>342</v>
      </c>
      <c r="N9" s="55" t="s">
        <v>342</v>
      </c>
      <c r="O9" s="56" t="s">
        <v>342</v>
      </c>
      <c r="P9" s="54" t="s">
        <v>342</v>
      </c>
      <c r="Q9" s="55" t="s">
        <v>342</v>
      </c>
      <c r="R9" s="55" t="s">
        <v>342</v>
      </c>
      <c r="S9" s="55" t="s">
        <v>342</v>
      </c>
      <c r="T9" s="55" t="s">
        <v>342</v>
      </c>
      <c r="U9" s="56" t="s">
        <v>342</v>
      </c>
      <c r="V9" s="54" t="s">
        <v>342</v>
      </c>
      <c r="W9" s="55" t="s">
        <v>342</v>
      </c>
      <c r="X9" s="55" t="s">
        <v>342</v>
      </c>
      <c r="Y9" s="55" t="s">
        <v>342</v>
      </c>
      <c r="Z9" s="55" t="s">
        <v>342</v>
      </c>
      <c r="AA9" s="56" t="s">
        <v>342</v>
      </c>
      <c r="AB9" s="54" t="s">
        <v>342</v>
      </c>
      <c r="AC9" s="55" t="s">
        <v>342</v>
      </c>
      <c r="AD9" s="55" t="s">
        <v>342</v>
      </c>
      <c r="AE9" s="55" t="s">
        <v>342</v>
      </c>
      <c r="AF9" s="55" t="s">
        <v>342</v>
      </c>
      <c r="AG9" s="56" t="s">
        <v>342</v>
      </c>
      <c r="AH9" s="57" t="s">
        <v>342</v>
      </c>
      <c r="AI9" s="58" t="s">
        <v>342</v>
      </c>
      <c r="AJ9" s="58" t="s">
        <v>342</v>
      </c>
      <c r="AK9" s="58" t="s">
        <v>342</v>
      </c>
      <c r="AL9" s="58" t="s">
        <v>342</v>
      </c>
      <c r="AN9" s="454"/>
      <c r="AO9" s="455"/>
      <c r="AP9" s="455"/>
      <c r="AQ9" s="455"/>
      <c r="AR9" s="455"/>
      <c r="AS9" s="456"/>
      <c r="AT9" s="435"/>
      <c r="AU9" s="435"/>
    </row>
    <row r="10" spans="2:47" ht="15.75">
      <c r="B10" s="449"/>
      <c r="C10" s="449"/>
      <c r="D10" s="450"/>
      <c r="E10" s="422"/>
      <c r="F10" s="426"/>
      <c r="G10" s="426"/>
      <c r="H10" s="426"/>
      <c r="I10" s="421"/>
      <c r="J10" s="54" t="s">
        <v>342</v>
      </c>
      <c r="K10" s="55" t="s">
        <v>342</v>
      </c>
      <c r="L10" s="55" t="s">
        <v>342</v>
      </c>
      <c r="M10" s="55" t="s">
        <v>342</v>
      </c>
      <c r="N10" s="55" t="s">
        <v>342</v>
      </c>
      <c r="O10" s="56" t="s">
        <v>342</v>
      </c>
      <c r="P10" s="54" t="s">
        <v>342</v>
      </c>
      <c r="Q10" s="55" t="s">
        <v>342</v>
      </c>
      <c r="R10" s="55" t="s">
        <v>342</v>
      </c>
      <c r="S10" s="55" t="s">
        <v>342</v>
      </c>
      <c r="T10" s="55" t="s">
        <v>342</v>
      </c>
      <c r="U10" s="56" t="s">
        <v>342</v>
      </c>
      <c r="V10" s="54" t="s">
        <v>342</v>
      </c>
      <c r="W10" s="55" t="s">
        <v>342</v>
      </c>
      <c r="X10" s="55" t="s">
        <v>342</v>
      </c>
      <c r="Y10" s="55" t="s">
        <v>342</v>
      </c>
      <c r="Z10" s="55" t="s">
        <v>342</v>
      </c>
      <c r="AA10" s="56" t="s">
        <v>342</v>
      </c>
      <c r="AB10" s="54" t="s">
        <v>342</v>
      </c>
      <c r="AC10" s="55" t="s">
        <v>342</v>
      </c>
      <c r="AD10" s="55" t="s">
        <v>342</v>
      </c>
      <c r="AE10" s="55" t="s">
        <v>342</v>
      </c>
      <c r="AF10" s="55" t="s">
        <v>342</v>
      </c>
      <c r="AG10" s="56" t="s">
        <v>342</v>
      </c>
      <c r="AH10" s="57" t="s">
        <v>342</v>
      </c>
      <c r="AI10" s="58" t="s">
        <v>342</v>
      </c>
      <c r="AJ10" s="58" t="s">
        <v>342</v>
      </c>
      <c r="AK10" s="58" t="s">
        <v>342</v>
      </c>
      <c r="AL10" s="58" t="s">
        <v>342</v>
      </c>
      <c r="AN10" s="454"/>
      <c r="AO10" s="455"/>
      <c r="AP10" s="455"/>
      <c r="AQ10" s="455"/>
      <c r="AR10" s="455"/>
      <c r="AS10" s="456"/>
      <c r="AT10" s="435"/>
      <c r="AU10" s="435"/>
    </row>
    <row r="11" spans="2:47" ht="15.75">
      <c r="B11" s="449"/>
      <c r="C11" s="449"/>
      <c r="D11" s="450"/>
      <c r="E11" s="422"/>
      <c r="F11" s="426"/>
      <c r="G11" s="426"/>
      <c r="H11" s="426"/>
      <c r="I11" s="421"/>
      <c r="J11" s="54" t="s">
        <v>342</v>
      </c>
      <c r="K11" s="55" t="s">
        <v>342</v>
      </c>
      <c r="L11" s="55" t="s">
        <v>342</v>
      </c>
      <c r="M11" s="55" t="s">
        <v>342</v>
      </c>
      <c r="N11" s="55" t="s">
        <v>342</v>
      </c>
      <c r="O11" s="56" t="s">
        <v>342</v>
      </c>
      <c r="P11" s="54" t="s">
        <v>342</v>
      </c>
      <c r="Q11" s="55" t="s">
        <v>342</v>
      </c>
      <c r="R11" s="55" t="s">
        <v>342</v>
      </c>
      <c r="S11" s="55" t="s">
        <v>342</v>
      </c>
      <c r="T11" s="55" t="s">
        <v>342</v>
      </c>
      <c r="U11" s="56" t="s">
        <v>342</v>
      </c>
      <c r="V11" s="54" t="s">
        <v>342</v>
      </c>
      <c r="W11" s="55" t="s">
        <v>342</v>
      </c>
      <c r="X11" s="55" t="s">
        <v>342</v>
      </c>
      <c r="Y11" s="55" t="s">
        <v>342</v>
      </c>
      <c r="Z11" s="55" t="s">
        <v>342</v>
      </c>
      <c r="AA11" s="56" t="s">
        <v>342</v>
      </c>
      <c r="AB11" s="54" t="s">
        <v>342</v>
      </c>
      <c r="AC11" s="55" t="s">
        <v>342</v>
      </c>
      <c r="AD11" s="55" t="s">
        <v>342</v>
      </c>
      <c r="AE11" s="55" t="s">
        <v>342</v>
      </c>
      <c r="AF11" s="55" t="s">
        <v>342</v>
      </c>
      <c r="AG11" s="56" t="s">
        <v>342</v>
      </c>
      <c r="AH11" s="57" t="s">
        <v>342</v>
      </c>
      <c r="AI11" s="58" t="s">
        <v>342</v>
      </c>
      <c r="AJ11" s="58" t="s">
        <v>342</v>
      </c>
      <c r="AK11" s="58" t="s">
        <v>342</v>
      </c>
      <c r="AL11" s="58" t="s">
        <v>342</v>
      </c>
      <c r="AN11" s="454"/>
      <c r="AO11" s="455"/>
      <c r="AP11" s="455"/>
      <c r="AQ11" s="455"/>
      <c r="AR11" s="455"/>
      <c r="AS11" s="456"/>
      <c r="AT11" s="435"/>
      <c r="AU11" s="435"/>
    </row>
    <row r="12" spans="2:47" ht="15.75">
      <c r="B12" s="449"/>
      <c r="C12" s="449"/>
      <c r="D12" s="450"/>
      <c r="E12" s="422"/>
      <c r="F12" s="426"/>
      <c r="G12" s="426"/>
      <c r="H12" s="426"/>
      <c r="I12" s="421"/>
      <c r="J12" s="54" t="s">
        <v>342</v>
      </c>
      <c r="K12" s="55" t="s">
        <v>342</v>
      </c>
      <c r="L12" s="55" t="s">
        <v>342</v>
      </c>
      <c r="M12" s="55" t="s">
        <v>342</v>
      </c>
      <c r="N12" s="55" t="s">
        <v>342</v>
      </c>
      <c r="O12" s="56" t="s">
        <v>342</v>
      </c>
      <c r="P12" s="54" t="s">
        <v>342</v>
      </c>
      <c r="Q12" s="55" t="s">
        <v>342</v>
      </c>
      <c r="R12" s="55" t="s">
        <v>342</v>
      </c>
      <c r="S12" s="55" t="s">
        <v>342</v>
      </c>
      <c r="T12" s="55" t="s">
        <v>342</v>
      </c>
      <c r="U12" s="56" t="s">
        <v>342</v>
      </c>
      <c r="V12" s="54" t="s">
        <v>342</v>
      </c>
      <c r="W12" s="55" t="s">
        <v>342</v>
      </c>
      <c r="X12" s="55" t="s">
        <v>342</v>
      </c>
      <c r="Y12" s="55" t="s">
        <v>342</v>
      </c>
      <c r="Z12" s="55" t="s">
        <v>342</v>
      </c>
      <c r="AA12" s="56" t="s">
        <v>342</v>
      </c>
      <c r="AB12" s="54" t="s">
        <v>342</v>
      </c>
      <c r="AC12" s="55" t="s">
        <v>342</v>
      </c>
      <c r="AD12" s="55" t="s">
        <v>342</v>
      </c>
      <c r="AE12" s="55" t="s">
        <v>342</v>
      </c>
      <c r="AF12" s="55" t="s">
        <v>342</v>
      </c>
      <c r="AG12" s="56" t="s">
        <v>342</v>
      </c>
      <c r="AH12" s="57" t="s">
        <v>342</v>
      </c>
      <c r="AI12" s="58" t="s">
        <v>342</v>
      </c>
      <c r="AJ12" s="58" t="s">
        <v>342</v>
      </c>
      <c r="AK12" s="58" t="s">
        <v>342</v>
      </c>
      <c r="AL12" s="58" t="s">
        <v>342</v>
      </c>
      <c r="AN12" s="454"/>
      <c r="AO12" s="455"/>
      <c r="AP12" s="455"/>
      <c r="AQ12" s="455"/>
      <c r="AR12" s="455"/>
      <c r="AS12" s="456"/>
      <c r="AT12" s="435"/>
      <c r="AU12" s="435"/>
    </row>
    <row r="13" spans="2:47" ht="15.75">
      <c r="B13" s="449"/>
      <c r="C13" s="449"/>
      <c r="D13" s="450"/>
      <c r="E13" s="422"/>
      <c r="F13" s="426"/>
      <c r="G13" s="426"/>
      <c r="H13" s="426"/>
      <c r="I13" s="421"/>
      <c r="J13" s="54" t="s">
        <v>342</v>
      </c>
      <c r="K13" s="55" t="s">
        <v>342</v>
      </c>
      <c r="L13" s="55" t="s">
        <v>342</v>
      </c>
      <c r="M13" s="55" t="s">
        <v>342</v>
      </c>
      <c r="N13" s="55" t="s">
        <v>342</v>
      </c>
      <c r="O13" s="56" t="s">
        <v>342</v>
      </c>
      <c r="P13" s="54" t="s">
        <v>342</v>
      </c>
      <c r="Q13" s="55" t="s">
        <v>342</v>
      </c>
      <c r="R13" s="55" t="s">
        <v>342</v>
      </c>
      <c r="S13" s="55" t="s">
        <v>342</v>
      </c>
      <c r="T13" s="55" t="s">
        <v>342</v>
      </c>
      <c r="U13" s="56" t="s">
        <v>342</v>
      </c>
      <c r="V13" s="54" t="s">
        <v>342</v>
      </c>
      <c r="W13" s="55" t="s">
        <v>342</v>
      </c>
      <c r="X13" s="55" t="s">
        <v>342</v>
      </c>
      <c r="Y13" s="55" t="s">
        <v>342</v>
      </c>
      <c r="Z13" s="55" t="s">
        <v>342</v>
      </c>
      <c r="AA13" s="56" t="s">
        <v>342</v>
      </c>
      <c r="AB13" s="54" t="s">
        <v>342</v>
      </c>
      <c r="AC13" s="55" t="s">
        <v>342</v>
      </c>
      <c r="AD13" s="55" t="s">
        <v>342</v>
      </c>
      <c r="AE13" s="55" t="s">
        <v>342</v>
      </c>
      <c r="AF13" s="55" t="s">
        <v>342</v>
      </c>
      <c r="AG13" s="56" t="s">
        <v>342</v>
      </c>
      <c r="AH13" s="57" t="s">
        <v>342</v>
      </c>
      <c r="AI13" s="58" t="s">
        <v>342</v>
      </c>
      <c r="AJ13" s="58" t="s">
        <v>342</v>
      </c>
      <c r="AK13" s="58" t="s">
        <v>342</v>
      </c>
      <c r="AL13" s="58" t="s">
        <v>342</v>
      </c>
      <c r="AN13" s="454"/>
      <c r="AO13" s="455"/>
      <c r="AP13" s="455"/>
      <c r="AQ13" s="455"/>
      <c r="AR13" s="455"/>
      <c r="AS13" s="456"/>
      <c r="AT13" s="435"/>
      <c r="AU13" s="435"/>
    </row>
    <row r="14" spans="2:47" ht="5.25" customHeight="1" thickBot="1">
      <c r="B14" s="449"/>
      <c r="C14" s="449"/>
      <c r="D14" s="450"/>
      <c r="E14" s="422"/>
      <c r="F14" s="426"/>
      <c r="G14" s="426"/>
      <c r="H14" s="426"/>
      <c r="I14" s="421"/>
      <c r="J14" s="54" t="s">
        <v>342</v>
      </c>
      <c r="K14" s="55" t="s">
        <v>342</v>
      </c>
      <c r="L14" s="55" t="s">
        <v>342</v>
      </c>
      <c r="M14" s="55" t="s">
        <v>342</v>
      </c>
      <c r="N14" s="55" t="s">
        <v>342</v>
      </c>
      <c r="O14" s="56" t="s">
        <v>342</v>
      </c>
      <c r="P14" s="54" t="s">
        <v>342</v>
      </c>
      <c r="Q14" s="55" t="s">
        <v>342</v>
      </c>
      <c r="R14" s="55" t="s">
        <v>342</v>
      </c>
      <c r="S14" s="55" t="s">
        <v>342</v>
      </c>
      <c r="T14" s="55" t="s">
        <v>342</v>
      </c>
      <c r="U14" s="56" t="s">
        <v>342</v>
      </c>
      <c r="V14" s="54" t="s">
        <v>342</v>
      </c>
      <c r="W14" s="55" t="s">
        <v>342</v>
      </c>
      <c r="X14" s="55" t="s">
        <v>342</v>
      </c>
      <c r="Y14" s="55" t="s">
        <v>342</v>
      </c>
      <c r="Z14" s="55" t="s">
        <v>342</v>
      </c>
      <c r="AA14" s="56" t="s">
        <v>342</v>
      </c>
      <c r="AB14" s="54" t="s">
        <v>342</v>
      </c>
      <c r="AC14" s="55" t="s">
        <v>342</v>
      </c>
      <c r="AD14" s="55" t="s">
        <v>342</v>
      </c>
      <c r="AE14" s="55" t="s">
        <v>342</v>
      </c>
      <c r="AF14" s="55" t="s">
        <v>342</v>
      </c>
      <c r="AG14" s="56" t="s">
        <v>342</v>
      </c>
      <c r="AH14" s="57" t="s">
        <v>342</v>
      </c>
      <c r="AI14" s="58" t="s">
        <v>342</v>
      </c>
      <c r="AJ14" s="58" t="s">
        <v>342</v>
      </c>
      <c r="AK14" s="58" t="s">
        <v>342</v>
      </c>
      <c r="AL14" s="58" t="s">
        <v>342</v>
      </c>
      <c r="AN14" s="454"/>
      <c r="AO14" s="455"/>
      <c r="AP14" s="455"/>
      <c r="AQ14" s="455"/>
      <c r="AR14" s="455"/>
      <c r="AS14" s="456"/>
      <c r="AT14" s="435"/>
      <c r="AU14" s="435"/>
    </row>
    <row r="15" spans="2:47" ht="16.5" hidden="1" thickBot="1">
      <c r="B15" s="449"/>
      <c r="C15" s="449"/>
      <c r="D15" s="450"/>
      <c r="E15" s="422"/>
      <c r="F15" s="426"/>
      <c r="G15" s="426"/>
      <c r="H15" s="426"/>
      <c r="I15" s="421"/>
      <c r="J15" s="54" t="s">
        <v>342</v>
      </c>
      <c r="K15" s="55" t="s">
        <v>342</v>
      </c>
      <c r="L15" s="55" t="s">
        <v>342</v>
      </c>
      <c r="M15" s="55" t="s">
        <v>342</v>
      </c>
      <c r="N15" s="55" t="s">
        <v>342</v>
      </c>
      <c r="O15" s="56" t="s">
        <v>342</v>
      </c>
      <c r="P15" s="54" t="s">
        <v>342</v>
      </c>
      <c r="Q15" s="55" t="s">
        <v>342</v>
      </c>
      <c r="R15" s="55" t="s">
        <v>342</v>
      </c>
      <c r="S15" s="55" t="s">
        <v>342</v>
      </c>
      <c r="T15" s="55" t="s">
        <v>342</v>
      </c>
      <c r="U15" s="56" t="s">
        <v>342</v>
      </c>
      <c r="V15" s="54" t="s">
        <v>342</v>
      </c>
      <c r="W15" s="55" t="s">
        <v>342</v>
      </c>
      <c r="X15" s="55" t="s">
        <v>342</v>
      </c>
      <c r="Y15" s="55" t="s">
        <v>342</v>
      </c>
      <c r="Z15" s="55" t="s">
        <v>342</v>
      </c>
      <c r="AA15" s="56" t="s">
        <v>342</v>
      </c>
      <c r="AB15" s="54" t="s">
        <v>342</v>
      </c>
      <c r="AC15" s="55" t="s">
        <v>342</v>
      </c>
      <c r="AD15" s="55" t="s">
        <v>342</v>
      </c>
      <c r="AE15" s="55" t="s">
        <v>342</v>
      </c>
      <c r="AF15" s="55" t="s">
        <v>342</v>
      </c>
      <c r="AG15" s="56" t="s">
        <v>342</v>
      </c>
      <c r="AH15" s="57" t="s">
        <v>342</v>
      </c>
      <c r="AI15" s="58" t="s">
        <v>342</v>
      </c>
      <c r="AJ15" s="58" t="s">
        <v>342</v>
      </c>
      <c r="AK15" s="58" t="s">
        <v>342</v>
      </c>
      <c r="AL15" s="58" t="s">
        <v>342</v>
      </c>
      <c r="AN15" s="454"/>
      <c r="AO15" s="455"/>
      <c r="AP15" s="455"/>
      <c r="AQ15" s="455"/>
      <c r="AR15" s="455"/>
      <c r="AS15" s="456"/>
      <c r="AT15" s="35"/>
      <c r="AU15" s="35"/>
    </row>
    <row r="16" spans="2:47" ht="16.5" hidden="1" thickBot="1">
      <c r="B16" s="449"/>
      <c r="C16" s="449"/>
      <c r="D16" s="450"/>
      <c r="E16" s="422"/>
      <c r="F16" s="426"/>
      <c r="G16" s="426"/>
      <c r="H16" s="426"/>
      <c r="I16" s="421"/>
      <c r="J16" s="54" t="s">
        <v>342</v>
      </c>
      <c r="K16" s="55" t="s">
        <v>342</v>
      </c>
      <c r="L16" s="55" t="s">
        <v>342</v>
      </c>
      <c r="M16" s="55" t="s">
        <v>342</v>
      </c>
      <c r="N16" s="55" t="s">
        <v>342</v>
      </c>
      <c r="O16" s="56" t="s">
        <v>342</v>
      </c>
      <c r="P16" s="54" t="s">
        <v>342</v>
      </c>
      <c r="Q16" s="55" t="s">
        <v>342</v>
      </c>
      <c r="R16" s="55" t="s">
        <v>342</v>
      </c>
      <c r="S16" s="55" t="s">
        <v>342</v>
      </c>
      <c r="T16" s="55" t="s">
        <v>342</v>
      </c>
      <c r="U16" s="56" t="s">
        <v>342</v>
      </c>
      <c r="V16" s="54" t="s">
        <v>342</v>
      </c>
      <c r="W16" s="55" t="s">
        <v>342</v>
      </c>
      <c r="X16" s="55" t="s">
        <v>342</v>
      </c>
      <c r="Y16" s="55" t="s">
        <v>342</v>
      </c>
      <c r="Z16" s="55" t="s">
        <v>342</v>
      </c>
      <c r="AA16" s="56" t="s">
        <v>342</v>
      </c>
      <c r="AB16" s="54" t="s">
        <v>342</v>
      </c>
      <c r="AC16" s="55" t="s">
        <v>342</v>
      </c>
      <c r="AD16" s="55" t="s">
        <v>342</v>
      </c>
      <c r="AE16" s="55" t="s">
        <v>342</v>
      </c>
      <c r="AF16" s="55" t="s">
        <v>342</v>
      </c>
      <c r="AG16" s="56" t="s">
        <v>342</v>
      </c>
      <c r="AH16" s="57" t="s">
        <v>342</v>
      </c>
      <c r="AI16" s="58" t="s">
        <v>342</v>
      </c>
      <c r="AJ16" s="58" t="s">
        <v>342</v>
      </c>
      <c r="AK16" s="58" t="s">
        <v>342</v>
      </c>
      <c r="AL16" s="58" t="s">
        <v>342</v>
      </c>
      <c r="AN16" s="454"/>
      <c r="AO16" s="455"/>
      <c r="AP16" s="455"/>
      <c r="AQ16" s="455"/>
      <c r="AR16" s="455"/>
      <c r="AS16" s="456"/>
      <c r="AT16" s="35"/>
      <c r="AU16" s="35"/>
    </row>
    <row r="17" spans="2:47" ht="16.5" hidden="1" thickBot="1">
      <c r="B17" s="449"/>
      <c r="C17" s="449"/>
      <c r="D17" s="450"/>
      <c r="E17" s="423"/>
      <c r="F17" s="424"/>
      <c r="G17" s="424"/>
      <c r="H17" s="424"/>
      <c r="I17" s="425"/>
      <c r="J17" s="59" t="s">
        <v>342</v>
      </c>
      <c r="K17" s="60" t="s">
        <v>342</v>
      </c>
      <c r="L17" s="60" t="s">
        <v>342</v>
      </c>
      <c r="M17" s="60" t="s">
        <v>342</v>
      </c>
      <c r="N17" s="60" t="s">
        <v>342</v>
      </c>
      <c r="O17" s="61" t="s">
        <v>342</v>
      </c>
      <c r="P17" s="54" t="s">
        <v>342</v>
      </c>
      <c r="Q17" s="55" t="s">
        <v>342</v>
      </c>
      <c r="R17" s="55" t="s">
        <v>342</v>
      </c>
      <c r="S17" s="55" t="s">
        <v>342</v>
      </c>
      <c r="T17" s="55" t="s">
        <v>342</v>
      </c>
      <c r="U17" s="56" t="s">
        <v>342</v>
      </c>
      <c r="V17" s="59" t="s">
        <v>342</v>
      </c>
      <c r="W17" s="60" t="s">
        <v>342</v>
      </c>
      <c r="X17" s="60" t="s">
        <v>342</v>
      </c>
      <c r="Y17" s="60" t="s">
        <v>342</v>
      </c>
      <c r="Z17" s="60" t="s">
        <v>342</v>
      </c>
      <c r="AA17" s="61" t="s">
        <v>342</v>
      </c>
      <c r="AB17" s="54" t="s">
        <v>342</v>
      </c>
      <c r="AC17" s="55" t="s">
        <v>342</v>
      </c>
      <c r="AD17" s="55" t="s">
        <v>342</v>
      </c>
      <c r="AE17" s="55" t="s">
        <v>342</v>
      </c>
      <c r="AF17" s="55" t="s">
        <v>342</v>
      </c>
      <c r="AG17" s="56" t="s">
        <v>342</v>
      </c>
      <c r="AH17" s="62" t="s">
        <v>342</v>
      </c>
      <c r="AI17" s="63" t="s">
        <v>342</v>
      </c>
      <c r="AJ17" s="63" t="s">
        <v>342</v>
      </c>
      <c r="AK17" s="63" t="s">
        <v>342</v>
      </c>
      <c r="AL17" s="63" t="s">
        <v>342</v>
      </c>
      <c r="AN17" s="457"/>
      <c r="AO17" s="458"/>
      <c r="AP17" s="458"/>
      <c r="AQ17" s="458"/>
      <c r="AR17" s="458"/>
      <c r="AS17" s="459"/>
      <c r="AT17" s="35"/>
      <c r="AU17" s="35"/>
    </row>
    <row r="18" spans="2:47" ht="15.75" customHeight="1">
      <c r="B18" s="449"/>
      <c r="C18" s="449"/>
      <c r="D18" s="450"/>
      <c r="E18" s="416" t="s">
        <v>162</v>
      </c>
      <c r="F18" s="417"/>
      <c r="G18" s="417"/>
      <c r="H18" s="417"/>
      <c r="I18" s="417"/>
      <c r="J18" s="176" t="s">
        <v>342</v>
      </c>
      <c r="K18" s="177" t="s">
        <v>342</v>
      </c>
      <c r="L18" s="177" t="s">
        <v>342</v>
      </c>
      <c r="M18" s="177" t="s">
        <v>342</v>
      </c>
      <c r="N18" s="177" t="s">
        <v>342</v>
      </c>
      <c r="O18" s="178" t="s">
        <v>342</v>
      </c>
      <c r="P18" s="176" t="s">
        <v>342</v>
      </c>
      <c r="Q18" s="177" t="s">
        <v>342</v>
      </c>
      <c r="R18" s="64" t="s">
        <v>342</v>
      </c>
      <c r="S18" s="64" t="s">
        <v>342</v>
      </c>
      <c r="T18" s="64" t="s">
        <v>342</v>
      </c>
      <c r="U18" s="65" t="s">
        <v>342</v>
      </c>
      <c r="V18" s="49" t="s">
        <v>342</v>
      </c>
      <c r="W18" s="50" t="s">
        <v>342</v>
      </c>
      <c r="X18" s="50" t="s">
        <v>342</v>
      </c>
      <c r="Y18" s="50" t="s">
        <v>342</v>
      </c>
      <c r="Z18" s="50" t="s">
        <v>342</v>
      </c>
      <c r="AA18" s="51" t="s">
        <v>342</v>
      </c>
      <c r="AB18" s="49" t="s">
        <v>342</v>
      </c>
      <c r="AC18" s="50" t="s">
        <v>342</v>
      </c>
      <c r="AD18" s="50" t="s">
        <v>342</v>
      </c>
      <c r="AE18" s="50" t="s">
        <v>342</v>
      </c>
      <c r="AF18" s="50" t="s">
        <v>342</v>
      </c>
      <c r="AG18" s="51" t="s">
        <v>342</v>
      </c>
      <c r="AH18" s="52" t="s">
        <v>342</v>
      </c>
      <c r="AI18" s="53" t="s">
        <v>342</v>
      </c>
      <c r="AJ18" s="53" t="s">
        <v>342</v>
      </c>
      <c r="AK18" s="53" t="s">
        <v>342</v>
      </c>
      <c r="AL18" s="53" t="s">
        <v>342</v>
      </c>
      <c r="AN18" s="460" t="s">
        <v>163</v>
      </c>
      <c r="AO18" s="461"/>
      <c r="AP18" s="461"/>
      <c r="AQ18" s="461"/>
      <c r="AR18" s="461"/>
      <c r="AS18" s="461"/>
      <c r="AT18" s="466" t="s">
        <v>343</v>
      </c>
      <c r="AU18" s="467"/>
    </row>
    <row r="19" spans="2:47" ht="15.75" customHeight="1">
      <c r="B19" s="449"/>
      <c r="C19" s="449"/>
      <c r="D19" s="450"/>
      <c r="E19" s="419"/>
      <c r="F19" s="426"/>
      <c r="G19" s="426"/>
      <c r="H19" s="426"/>
      <c r="I19" s="426"/>
      <c r="J19" s="179" t="s">
        <v>342</v>
      </c>
      <c r="K19" s="180" t="s">
        <v>342</v>
      </c>
      <c r="L19" s="180" t="s">
        <v>342</v>
      </c>
      <c r="M19" s="180" t="s">
        <v>342</v>
      </c>
      <c r="N19" s="180" t="s">
        <v>342</v>
      </c>
      <c r="O19" s="181" t="s">
        <v>342</v>
      </c>
      <c r="P19" s="179" t="s">
        <v>342</v>
      </c>
      <c r="Q19" s="180" t="s">
        <v>342</v>
      </c>
      <c r="R19" s="67" t="s">
        <v>342</v>
      </c>
      <c r="S19" s="67" t="s">
        <v>342</v>
      </c>
      <c r="T19" s="67" t="s">
        <v>342</v>
      </c>
      <c r="U19" s="68" t="s">
        <v>342</v>
      </c>
      <c r="V19" s="54" t="s">
        <v>342</v>
      </c>
      <c r="W19" s="55" t="s">
        <v>342</v>
      </c>
      <c r="X19" s="55" t="s">
        <v>342</v>
      </c>
      <c r="Y19" s="55" t="s">
        <v>342</v>
      </c>
      <c r="Z19" s="55" t="s">
        <v>342</v>
      </c>
      <c r="AA19" s="56" t="s">
        <v>342</v>
      </c>
      <c r="AB19" s="54" t="s">
        <v>342</v>
      </c>
      <c r="AC19" s="55" t="s">
        <v>342</v>
      </c>
      <c r="AD19" s="55" t="s">
        <v>342</v>
      </c>
      <c r="AE19" s="55" t="s">
        <v>342</v>
      </c>
      <c r="AF19" s="55" t="s">
        <v>342</v>
      </c>
      <c r="AG19" s="56" t="s">
        <v>342</v>
      </c>
      <c r="AH19" s="57" t="s">
        <v>342</v>
      </c>
      <c r="AI19" s="58" t="s">
        <v>342</v>
      </c>
      <c r="AJ19" s="58" t="s">
        <v>342</v>
      </c>
      <c r="AK19" s="58" t="s">
        <v>342</v>
      </c>
      <c r="AL19" s="58" t="s">
        <v>342</v>
      </c>
      <c r="AN19" s="462"/>
      <c r="AO19" s="463"/>
      <c r="AP19" s="463"/>
      <c r="AQ19" s="463"/>
      <c r="AR19" s="463"/>
      <c r="AS19" s="463"/>
      <c r="AT19" s="468"/>
      <c r="AU19" s="469"/>
    </row>
    <row r="20" spans="2:47" ht="15.75" customHeight="1">
      <c r="B20" s="449"/>
      <c r="C20" s="449"/>
      <c r="D20" s="450"/>
      <c r="E20" s="422"/>
      <c r="F20" s="426"/>
      <c r="G20" s="426"/>
      <c r="H20" s="426"/>
      <c r="I20" s="426"/>
      <c r="J20" s="179" t="s">
        <v>342</v>
      </c>
      <c r="K20" s="180" t="s">
        <v>342</v>
      </c>
      <c r="L20" s="180" t="s">
        <v>342</v>
      </c>
      <c r="M20" s="180" t="s">
        <v>342</v>
      </c>
      <c r="N20" s="180" t="s">
        <v>342</v>
      </c>
      <c r="O20" s="181" t="s">
        <v>342</v>
      </c>
      <c r="P20" s="179" t="s">
        <v>342</v>
      </c>
      <c r="Q20" s="180" t="s">
        <v>342</v>
      </c>
      <c r="R20" s="67" t="s">
        <v>342</v>
      </c>
      <c r="S20" s="67" t="s">
        <v>342</v>
      </c>
      <c r="T20" s="67" t="s">
        <v>342</v>
      </c>
      <c r="U20" s="68" t="s">
        <v>342</v>
      </c>
      <c r="V20" s="54" t="s">
        <v>342</v>
      </c>
      <c r="W20" s="55" t="s">
        <v>342</v>
      </c>
      <c r="X20" s="55" t="s">
        <v>342</v>
      </c>
      <c r="Y20" s="55" t="s">
        <v>342</v>
      </c>
      <c r="Z20" s="55" t="s">
        <v>342</v>
      </c>
      <c r="AA20" s="56" t="s">
        <v>342</v>
      </c>
      <c r="AB20" s="54" t="s">
        <v>342</v>
      </c>
      <c r="AC20" s="55" t="s">
        <v>342</v>
      </c>
      <c r="AD20" s="55" t="s">
        <v>342</v>
      </c>
      <c r="AE20" s="55" t="s">
        <v>342</v>
      </c>
      <c r="AF20" s="55" t="s">
        <v>342</v>
      </c>
      <c r="AG20" s="56" t="s">
        <v>342</v>
      </c>
      <c r="AH20" s="57" t="s">
        <v>342</v>
      </c>
      <c r="AI20" s="58" t="s">
        <v>342</v>
      </c>
      <c r="AJ20" s="58" t="s">
        <v>342</v>
      </c>
      <c r="AK20" s="58" t="s">
        <v>342</v>
      </c>
      <c r="AL20" s="58" t="s">
        <v>342</v>
      </c>
      <c r="AN20" s="462"/>
      <c r="AO20" s="463"/>
      <c r="AP20" s="463"/>
      <c r="AQ20" s="463"/>
      <c r="AR20" s="463"/>
      <c r="AS20" s="463"/>
      <c r="AT20" s="468"/>
      <c r="AU20" s="469"/>
    </row>
    <row r="21" spans="2:47" ht="15.75" customHeight="1">
      <c r="B21" s="449"/>
      <c r="C21" s="449"/>
      <c r="D21" s="450"/>
      <c r="E21" s="422"/>
      <c r="F21" s="426"/>
      <c r="G21" s="426"/>
      <c r="H21" s="426"/>
      <c r="I21" s="426"/>
      <c r="J21" s="179" t="s">
        <v>342</v>
      </c>
      <c r="K21" s="180" t="s">
        <v>342</v>
      </c>
      <c r="L21" s="180" t="s">
        <v>342</v>
      </c>
      <c r="M21" s="180" t="s">
        <v>342</v>
      </c>
      <c r="N21" s="180" t="s">
        <v>342</v>
      </c>
      <c r="O21" s="181" t="s">
        <v>342</v>
      </c>
      <c r="P21" s="179" t="s">
        <v>342</v>
      </c>
      <c r="Q21" s="180" t="s">
        <v>342</v>
      </c>
      <c r="R21" s="67" t="s">
        <v>342</v>
      </c>
      <c r="S21" s="67" t="s">
        <v>342</v>
      </c>
      <c r="T21" s="67" t="s">
        <v>342</v>
      </c>
      <c r="U21" s="68" t="s">
        <v>342</v>
      </c>
      <c r="V21" s="54" t="s">
        <v>342</v>
      </c>
      <c r="W21" s="55" t="s">
        <v>342</v>
      </c>
      <c r="X21" s="55" t="s">
        <v>342</v>
      </c>
      <c r="Y21" s="55" t="s">
        <v>342</v>
      </c>
      <c r="Z21" s="55" t="s">
        <v>342</v>
      </c>
      <c r="AA21" s="56" t="s">
        <v>342</v>
      </c>
      <c r="AB21" s="54" t="s">
        <v>342</v>
      </c>
      <c r="AC21" s="55" t="s">
        <v>342</v>
      </c>
      <c r="AD21" s="55" t="s">
        <v>342</v>
      </c>
      <c r="AE21" s="55" t="s">
        <v>342</v>
      </c>
      <c r="AF21" s="55" t="s">
        <v>342</v>
      </c>
      <c r="AG21" s="56" t="s">
        <v>342</v>
      </c>
      <c r="AH21" s="57" t="s">
        <v>342</v>
      </c>
      <c r="AI21" s="58" t="s">
        <v>342</v>
      </c>
      <c r="AJ21" s="58" t="s">
        <v>342</v>
      </c>
      <c r="AK21" s="58" t="s">
        <v>342</v>
      </c>
      <c r="AL21" s="58" t="s">
        <v>342</v>
      </c>
      <c r="AN21" s="462"/>
      <c r="AO21" s="463"/>
      <c r="AP21" s="463"/>
      <c r="AQ21" s="463"/>
      <c r="AR21" s="463"/>
      <c r="AS21" s="463"/>
      <c r="AT21" s="468"/>
      <c r="AU21" s="469"/>
    </row>
    <row r="22" spans="2:47" ht="15.75" customHeight="1">
      <c r="B22" s="449"/>
      <c r="C22" s="449"/>
      <c r="D22" s="450"/>
      <c r="E22" s="422"/>
      <c r="F22" s="426"/>
      <c r="G22" s="426"/>
      <c r="H22" s="426"/>
      <c r="I22" s="426"/>
      <c r="J22" s="179" t="s">
        <v>342</v>
      </c>
      <c r="K22" s="180" t="s">
        <v>342</v>
      </c>
      <c r="L22" s="180" t="s">
        <v>342</v>
      </c>
      <c r="M22" s="180" t="s">
        <v>342</v>
      </c>
      <c r="N22" s="180" t="s">
        <v>342</v>
      </c>
      <c r="O22" s="181" t="s">
        <v>342</v>
      </c>
      <c r="P22" s="179" t="s">
        <v>342</v>
      </c>
      <c r="Q22" s="180" t="s">
        <v>342</v>
      </c>
      <c r="R22" s="67" t="s">
        <v>342</v>
      </c>
      <c r="S22" s="67" t="s">
        <v>342</v>
      </c>
      <c r="T22" s="67" t="s">
        <v>342</v>
      </c>
      <c r="U22" s="68" t="s">
        <v>342</v>
      </c>
      <c r="V22" s="54" t="s">
        <v>342</v>
      </c>
      <c r="W22" s="55" t="s">
        <v>342</v>
      </c>
      <c r="X22" s="55" t="s">
        <v>342</v>
      </c>
      <c r="Y22" s="55" t="s">
        <v>342</v>
      </c>
      <c r="Z22" s="55" t="s">
        <v>342</v>
      </c>
      <c r="AA22" s="56" t="s">
        <v>342</v>
      </c>
      <c r="AB22" s="54" t="s">
        <v>342</v>
      </c>
      <c r="AC22" s="55" t="s">
        <v>342</v>
      </c>
      <c r="AD22" s="55" t="s">
        <v>342</v>
      </c>
      <c r="AE22" s="55" t="s">
        <v>342</v>
      </c>
      <c r="AF22" s="55" t="s">
        <v>342</v>
      </c>
      <c r="AG22" s="56" t="s">
        <v>342</v>
      </c>
      <c r="AH22" s="57" t="s">
        <v>342</v>
      </c>
      <c r="AI22" s="58" t="s">
        <v>342</v>
      </c>
      <c r="AJ22" s="58" t="s">
        <v>342</v>
      </c>
      <c r="AK22" s="58" t="s">
        <v>342</v>
      </c>
      <c r="AL22" s="58" t="s">
        <v>342</v>
      </c>
      <c r="AN22" s="462"/>
      <c r="AO22" s="463"/>
      <c r="AP22" s="463"/>
      <c r="AQ22" s="463"/>
      <c r="AR22" s="463"/>
      <c r="AS22" s="463"/>
      <c r="AT22" s="468"/>
      <c r="AU22" s="469"/>
    </row>
    <row r="23" spans="2:47" ht="0.75" customHeight="1">
      <c r="B23" s="449"/>
      <c r="C23" s="449"/>
      <c r="D23" s="450"/>
      <c r="E23" s="422"/>
      <c r="F23" s="426"/>
      <c r="G23" s="426"/>
      <c r="H23" s="426"/>
      <c r="I23" s="426"/>
      <c r="J23" s="179" t="s">
        <v>342</v>
      </c>
      <c r="K23" s="180" t="s">
        <v>342</v>
      </c>
      <c r="L23" s="180" t="s">
        <v>342</v>
      </c>
      <c r="M23" s="180" t="s">
        <v>342</v>
      </c>
      <c r="N23" s="180" t="s">
        <v>342</v>
      </c>
      <c r="O23" s="181" t="s">
        <v>342</v>
      </c>
      <c r="P23" s="179" t="s">
        <v>342</v>
      </c>
      <c r="Q23" s="180" t="s">
        <v>342</v>
      </c>
      <c r="R23" s="67" t="s">
        <v>342</v>
      </c>
      <c r="S23" s="67" t="s">
        <v>342</v>
      </c>
      <c r="T23" s="67" t="s">
        <v>342</v>
      </c>
      <c r="U23" s="68" t="s">
        <v>342</v>
      </c>
      <c r="V23" s="54" t="s">
        <v>342</v>
      </c>
      <c r="W23" s="55" t="s">
        <v>342</v>
      </c>
      <c r="X23" s="55" t="s">
        <v>342</v>
      </c>
      <c r="Y23" s="55" t="s">
        <v>342</v>
      </c>
      <c r="Z23" s="55" t="s">
        <v>342</v>
      </c>
      <c r="AA23" s="56" t="s">
        <v>342</v>
      </c>
      <c r="AB23" s="54" t="s">
        <v>342</v>
      </c>
      <c r="AC23" s="55" t="s">
        <v>342</v>
      </c>
      <c r="AD23" s="55" t="s">
        <v>342</v>
      </c>
      <c r="AE23" s="55" t="s">
        <v>342</v>
      </c>
      <c r="AF23" s="55" t="s">
        <v>342</v>
      </c>
      <c r="AG23" s="56" t="s">
        <v>342</v>
      </c>
      <c r="AH23" s="57" t="s">
        <v>342</v>
      </c>
      <c r="AI23" s="58" t="s">
        <v>342</v>
      </c>
      <c r="AJ23" s="58" t="s">
        <v>342</v>
      </c>
      <c r="AK23" s="58" t="s">
        <v>342</v>
      </c>
      <c r="AL23" s="58" t="s">
        <v>342</v>
      </c>
      <c r="AN23" s="462"/>
      <c r="AO23" s="463"/>
      <c r="AP23" s="463"/>
      <c r="AQ23" s="463"/>
      <c r="AR23" s="463"/>
      <c r="AS23" s="463"/>
      <c r="AT23" s="468"/>
      <c r="AU23" s="469"/>
    </row>
    <row r="24" spans="2:47" ht="15.75" hidden="1" customHeight="1">
      <c r="B24" s="449"/>
      <c r="C24" s="449"/>
      <c r="D24" s="450"/>
      <c r="E24" s="422"/>
      <c r="F24" s="426"/>
      <c r="G24" s="426"/>
      <c r="H24" s="426"/>
      <c r="I24" s="426"/>
      <c r="J24" s="179" t="s">
        <v>342</v>
      </c>
      <c r="K24" s="180" t="s">
        <v>342</v>
      </c>
      <c r="L24" s="180" t="s">
        <v>342</v>
      </c>
      <c r="M24" s="180" t="s">
        <v>342</v>
      </c>
      <c r="N24" s="180" t="s">
        <v>342</v>
      </c>
      <c r="O24" s="181" t="s">
        <v>342</v>
      </c>
      <c r="P24" s="179" t="s">
        <v>342</v>
      </c>
      <c r="Q24" s="180" t="s">
        <v>342</v>
      </c>
      <c r="R24" s="67" t="s">
        <v>342</v>
      </c>
      <c r="S24" s="67" t="s">
        <v>342</v>
      </c>
      <c r="T24" s="67" t="s">
        <v>342</v>
      </c>
      <c r="U24" s="68" t="s">
        <v>342</v>
      </c>
      <c r="V24" s="54" t="s">
        <v>342</v>
      </c>
      <c r="W24" s="55" t="s">
        <v>342</v>
      </c>
      <c r="X24" s="55" t="s">
        <v>342</v>
      </c>
      <c r="Y24" s="55" t="s">
        <v>342</v>
      </c>
      <c r="Z24" s="55" t="s">
        <v>342</v>
      </c>
      <c r="AA24" s="56" t="s">
        <v>342</v>
      </c>
      <c r="AB24" s="54" t="s">
        <v>342</v>
      </c>
      <c r="AC24" s="55" t="s">
        <v>342</v>
      </c>
      <c r="AD24" s="55" t="s">
        <v>342</v>
      </c>
      <c r="AE24" s="55" t="s">
        <v>342</v>
      </c>
      <c r="AF24" s="55" t="s">
        <v>342</v>
      </c>
      <c r="AG24" s="56" t="s">
        <v>342</v>
      </c>
      <c r="AH24" s="57" t="s">
        <v>342</v>
      </c>
      <c r="AI24" s="58" t="s">
        <v>342</v>
      </c>
      <c r="AJ24" s="58" t="s">
        <v>342</v>
      </c>
      <c r="AK24" s="58" t="s">
        <v>342</v>
      </c>
      <c r="AL24" s="58" t="s">
        <v>342</v>
      </c>
      <c r="AN24" s="462"/>
      <c r="AO24" s="463"/>
      <c r="AP24" s="463"/>
      <c r="AQ24" s="463"/>
      <c r="AR24" s="463"/>
      <c r="AS24" s="463"/>
      <c r="AT24" s="468"/>
      <c r="AU24" s="469"/>
    </row>
    <row r="25" spans="2:47" ht="15.75" hidden="1" customHeight="1" thickBot="1">
      <c r="B25" s="449"/>
      <c r="C25" s="449"/>
      <c r="D25" s="450"/>
      <c r="E25" s="422"/>
      <c r="F25" s="426"/>
      <c r="G25" s="426"/>
      <c r="H25" s="426"/>
      <c r="I25" s="426"/>
      <c r="J25" s="179" t="s">
        <v>342</v>
      </c>
      <c r="K25" s="180" t="s">
        <v>342</v>
      </c>
      <c r="L25" s="180" t="s">
        <v>342</v>
      </c>
      <c r="M25" s="180" t="s">
        <v>342</v>
      </c>
      <c r="N25" s="180" t="s">
        <v>342</v>
      </c>
      <c r="O25" s="181" t="s">
        <v>342</v>
      </c>
      <c r="P25" s="179" t="s">
        <v>342</v>
      </c>
      <c r="Q25" s="180" t="s">
        <v>342</v>
      </c>
      <c r="R25" s="67" t="s">
        <v>342</v>
      </c>
      <c r="S25" s="67" t="s">
        <v>342</v>
      </c>
      <c r="T25" s="67" t="s">
        <v>342</v>
      </c>
      <c r="U25" s="68" t="s">
        <v>342</v>
      </c>
      <c r="V25" s="54" t="s">
        <v>342</v>
      </c>
      <c r="W25" s="55" t="s">
        <v>342</v>
      </c>
      <c r="X25" s="55" t="s">
        <v>342</v>
      </c>
      <c r="Y25" s="55" t="s">
        <v>342</v>
      </c>
      <c r="Z25" s="55" t="s">
        <v>342</v>
      </c>
      <c r="AA25" s="56" t="s">
        <v>342</v>
      </c>
      <c r="AB25" s="54" t="s">
        <v>342</v>
      </c>
      <c r="AC25" s="55" t="s">
        <v>342</v>
      </c>
      <c r="AD25" s="55" t="s">
        <v>342</v>
      </c>
      <c r="AE25" s="55" t="s">
        <v>342</v>
      </c>
      <c r="AF25" s="55" t="s">
        <v>342</v>
      </c>
      <c r="AG25" s="56" t="s">
        <v>342</v>
      </c>
      <c r="AH25" s="57" t="s">
        <v>342</v>
      </c>
      <c r="AI25" s="58" t="s">
        <v>342</v>
      </c>
      <c r="AJ25" s="58" t="s">
        <v>342</v>
      </c>
      <c r="AK25" s="58" t="s">
        <v>342</v>
      </c>
      <c r="AL25" s="58" t="s">
        <v>342</v>
      </c>
      <c r="AN25" s="462"/>
      <c r="AO25" s="463"/>
      <c r="AP25" s="463"/>
      <c r="AQ25" s="463"/>
      <c r="AR25" s="463"/>
      <c r="AS25" s="463"/>
      <c r="AT25" s="468"/>
      <c r="AU25" s="469"/>
    </row>
    <row r="26" spans="2:47" ht="15.75" hidden="1" customHeight="1" thickBot="1">
      <c r="B26" s="449"/>
      <c r="C26" s="449"/>
      <c r="D26" s="450"/>
      <c r="E26" s="422"/>
      <c r="F26" s="426"/>
      <c r="G26" s="426"/>
      <c r="H26" s="426"/>
      <c r="I26" s="426"/>
      <c r="J26" s="179" t="s">
        <v>342</v>
      </c>
      <c r="K26" s="180" t="s">
        <v>342</v>
      </c>
      <c r="L26" s="180" t="s">
        <v>342</v>
      </c>
      <c r="M26" s="180" t="s">
        <v>342</v>
      </c>
      <c r="N26" s="180" t="s">
        <v>342</v>
      </c>
      <c r="O26" s="181" t="s">
        <v>342</v>
      </c>
      <c r="P26" s="179" t="s">
        <v>342</v>
      </c>
      <c r="Q26" s="180" t="s">
        <v>342</v>
      </c>
      <c r="R26" s="67" t="s">
        <v>342</v>
      </c>
      <c r="S26" s="67" t="s">
        <v>342</v>
      </c>
      <c r="T26" s="67" t="s">
        <v>342</v>
      </c>
      <c r="U26" s="68" t="s">
        <v>342</v>
      </c>
      <c r="V26" s="54" t="s">
        <v>342</v>
      </c>
      <c r="W26" s="55" t="s">
        <v>342</v>
      </c>
      <c r="X26" s="55" t="s">
        <v>342</v>
      </c>
      <c r="Y26" s="55" t="s">
        <v>342</v>
      </c>
      <c r="Z26" s="55" t="s">
        <v>342</v>
      </c>
      <c r="AA26" s="56" t="s">
        <v>342</v>
      </c>
      <c r="AB26" s="54" t="s">
        <v>342</v>
      </c>
      <c r="AC26" s="55" t="s">
        <v>342</v>
      </c>
      <c r="AD26" s="55" t="s">
        <v>342</v>
      </c>
      <c r="AE26" s="55" t="s">
        <v>342</v>
      </c>
      <c r="AF26" s="55" t="s">
        <v>342</v>
      </c>
      <c r="AG26" s="56" t="s">
        <v>342</v>
      </c>
      <c r="AH26" s="57" t="s">
        <v>342</v>
      </c>
      <c r="AI26" s="58" t="s">
        <v>342</v>
      </c>
      <c r="AJ26" s="58" t="s">
        <v>342</v>
      </c>
      <c r="AK26" s="58" t="s">
        <v>342</v>
      </c>
      <c r="AL26" s="58" t="s">
        <v>342</v>
      </c>
      <c r="AN26" s="462"/>
      <c r="AO26" s="463"/>
      <c r="AP26" s="463"/>
      <c r="AQ26" s="463"/>
      <c r="AR26" s="463"/>
      <c r="AS26" s="463"/>
      <c r="AT26" s="468"/>
      <c r="AU26" s="469"/>
    </row>
    <row r="27" spans="2:47" ht="21" customHeight="1" thickBot="1">
      <c r="B27" s="449"/>
      <c r="C27" s="449"/>
      <c r="D27" s="450"/>
      <c r="E27" s="423"/>
      <c r="F27" s="424"/>
      <c r="G27" s="424"/>
      <c r="H27" s="424"/>
      <c r="I27" s="424"/>
      <c r="J27" s="182" t="s">
        <v>342</v>
      </c>
      <c r="K27" s="183" t="s">
        <v>342</v>
      </c>
      <c r="L27" s="183" t="s">
        <v>342</v>
      </c>
      <c r="M27" s="183" t="s">
        <v>342</v>
      </c>
      <c r="N27" s="183" t="s">
        <v>342</v>
      </c>
      <c r="O27" s="184" t="s">
        <v>342</v>
      </c>
      <c r="P27" s="182" t="s">
        <v>342</v>
      </c>
      <c r="Q27" s="183" t="s">
        <v>342</v>
      </c>
      <c r="R27" s="70" t="s">
        <v>342</v>
      </c>
      <c r="S27" s="70" t="s">
        <v>342</v>
      </c>
      <c r="T27" s="70" t="s">
        <v>342</v>
      </c>
      <c r="U27" s="71" t="s">
        <v>342</v>
      </c>
      <c r="V27" s="59" t="s">
        <v>342</v>
      </c>
      <c r="W27" s="60" t="s">
        <v>342</v>
      </c>
      <c r="X27" s="60" t="s">
        <v>342</v>
      </c>
      <c r="Y27" s="60" t="s">
        <v>342</v>
      </c>
      <c r="Z27" s="60" t="s">
        <v>342</v>
      </c>
      <c r="AA27" s="61" t="s">
        <v>342</v>
      </c>
      <c r="AB27" s="59" t="s">
        <v>342</v>
      </c>
      <c r="AC27" s="60" t="s">
        <v>342</v>
      </c>
      <c r="AD27" s="60" t="s">
        <v>342</v>
      </c>
      <c r="AE27" s="60" t="s">
        <v>342</v>
      </c>
      <c r="AF27" s="60" t="s">
        <v>342</v>
      </c>
      <c r="AG27" s="61" t="s">
        <v>342</v>
      </c>
      <c r="AH27" s="62" t="s">
        <v>342</v>
      </c>
      <c r="AI27" s="63" t="s">
        <v>342</v>
      </c>
      <c r="AJ27" s="63" t="s">
        <v>342</v>
      </c>
      <c r="AK27" s="63" t="s">
        <v>342</v>
      </c>
      <c r="AL27" s="63" t="s">
        <v>342</v>
      </c>
      <c r="AN27" s="464"/>
      <c r="AO27" s="465"/>
      <c r="AP27" s="465"/>
      <c r="AQ27" s="465"/>
      <c r="AR27" s="465"/>
      <c r="AS27" s="465"/>
      <c r="AT27" s="470"/>
      <c r="AU27" s="471"/>
    </row>
    <row r="28" spans="2:47" ht="15.75" customHeight="1">
      <c r="B28" s="449"/>
      <c r="C28" s="449"/>
      <c r="D28" s="450"/>
      <c r="E28" s="416" t="s">
        <v>164</v>
      </c>
      <c r="F28" s="417"/>
      <c r="G28" s="417"/>
      <c r="H28" s="417"/>
      <c r="I28" s="418"/>
      <c r="J28" s="176" t="s">
        <v>342</v>
      </c>
      <c r="K28" s="177" t="s">
        <v>342</v>
      </c>
      <c r="L28" s="177" t="s">
        <v>342</v>
      </c>
      <c r="M28" s="177" t="s">
        <v>342</v>
      </c>
      <c r="N28" s="177" t="s">
        <v>342</v>
      </c>
      <c r="O28" s="178" t="s">
        <v>342</v>
      </c>
      <c r="P28" s="176" t="s">
        <v>342</v>
      </c>
      <c r="Q28" s="177" t="s">
        <v>342</v>
      </c>
      <c r="R28" s="177" t="s">
        <v>342</v>
      </c>
      <c r="S28" s="177" t="s">
        <v>342</v>
      </c>
      <c r="T28" s="177" t="s">
        <v>342</v>
      </c>
      <c r="U28" s="178" t="s">
        <v>342</v>
      </c>
      <c r="V28" s="176" t="s">
        <v>342</v>
      </c>
      <c r="W28" s="177" t="s">
        <v>342</v>
      </c>
      <c r="X28" s="64" t="s">
        <v>342</v>
      </c>
      <c r="Y28" s="64" t="s">
        <v>342</v>
      </c>
      <c r="Z28" s="64" t="s">
        <v>342</v>
      </c>
      <c r="AA28" s="65" t="s">
        <v>342</v>
      </c>
      <c r="AB28" s="49" t="s">
        <v>342</v>
      </c>
      <c r="AC28" s="50" t="s">
        <v>342</v>
      </c>
      <c r="AD28" s="50" t="s">
        <v>342</v>
      </c>
      <c r="AE28" s="50" t="s">
        <v>342</v>
      </c>
      <c r="AF28" s="50" t="s">
        <v>342</v>
      </c>
      <c r="AG28" s="51" t="s">
        <v>342</v>
      </c>
      <c r="AH28" s="52" t="s">
        <v>342</v>
      </c>
      <c r="AI28" s="53" t="s">
        <v>342</v>
      </c>
      <c r="AJ28" s="53" t="s">
        <v>342</v>
      </c>
      <c r="AK28" s="53" t="s">
        <v>342</v>
      </c>
      <c r="AL28" s="53" t="s">
        <v>342</v>
      </c>
      <c r="AN28" s="427" t="s">
        <v>127</v>
      </c>
      <c r="AO28" s="428"/>
      <c r="AP28" s="428"/>
      <c r="AQ28" s="428"/>
      <c r="AR28" s="428"/>
      <c r="AS28" s="428"/>
      <c r="AT28" s="435" t="s">
        <v>366</v>
      </c>
      <c r="AU28" s="435"/>
    </row>
    <row r="29" spans="2:47" ht="15.75">
      <c r="B29" s="449"/>
      <c r="C29" s="449"/>
      <c r="D29" s="450"/>
      <c r="E29" s="419"/>
      <c r="F29" s="426"/>
      <c r="G29" s="426"/>
      <c r="H29" s="426"/>
      <c r="I29" s="421"/>
      <c r="J29" s="179" t="s">
        <v>342</v>
      </c>
      <c r="K29" s="180" t="s">
        <v>342</v>
      </c>
      <c r="L29" s="180" t="s">
        <v>342</v>
      </c>
      <c r="M29" s="180" t="s">
        <v>342</v>
      </c>
      <c r="N29" s="180" t="s">
        <v>342</v>
      </c>
      <c r="O29" s="181" t="s">
        <v>342</v>
      </c>
      <c r="P29" s="179" t="s">
        <v>342</v>
      </c>
      <c r="Q29" s="180" t="s">
        <v>342</v>
      </c>
      <c r="R29" s="180" t="s">
        <v>342</v>
      </c>
      <c r="S29" s="180" t="s">
        <v>342</v>
      </c>
      <c r="T29" s="180" t="s">
        <v>342</v>
      </c>
      <c r="U29" s="181" t="s">
        <v>342</v>
      </c>
      <c r="V29" s="179" t="s">
        <v>342</v>
      </c>
      <c r="W29" s="180" t="s">
        <v>342</v>
      </c>
      <c r="X29" s="67" t="s">
        <v>342</v>
      </c>
      <c r="Y29" s="67" t="s">
        <v>342</v>
      </c>
      <c r="Z29" s="67" t="s">
        <v>342</v>
      </c>
      <c r="AA29" s="68" t="s">
        <v>342</v>
      </c>
      <c r="AB29" s="54" t="s">
        <v>342</v>
      </c>
      <c r="AC29" s="55" t="s">
        <v>342</v>
      </c>
      <c r="AD29" s="55" t="s">
        <v>342</v>
      </c>
      <c r="AE29" s="55" t="s">
        <v>342</v>
      </c>
      <c r="AF29" s="55" t="s">
        <v>342</v>
      </c>
      <c r="AG29" s="56" t="s">
        <v>342</v>
      </c>
      <c r="AH29" s="57" t="s">
        <v>342</v>
      </c>
      <c r="AI29" s="58" t="s">
        <v>342</v>
      </c>
      <c r="AJ29" s="58" t="s">
        <v>342</v>
      </c>
      <c r="AK29" s="58" t="s">
        <v>342</v>
      </c>
      <c r="AL29" s="58" t="s">
        <v>342</v>
      </c>
      <c r="AN29" s="429"/>
      <c r="AO29" s="430"/>
      <c r="AP29" s="430"/>
      <c r="AQ29" s="430"/>
      <c r="AR29" s="430"/>
      <c r="AS29" s="430"/>
      <c r="AT29" s="435"/>
      <c r="AU29" s="435"/>
    </row>
    <row r="30" spans="2:47" ht="15.75">
      <c r="B30" s="449"/>
      <c r="C30" s="449"/>
      <c r="D30" s="450"/>
      <c r="E30" s="422"/>
      <c r="F30" s="426"/>
      <c r="G30" s="426"/>
      <c r="H30" s="426"/>
      <c r="I30" s="421"/>
      <c r="J30" s="179" t="s">
        <v>342</v>
      </c>
      <c r="K30" s="180" t="s">
        <v>342</v>
      </c>
      <c r="L30" s="180" t="s">
        <v>342</v>
      </c>
      <c r="M30" s="180" t="s">
        <v>342</v>
      </c>
      <c r="N30" s="180" t="s">
        <v>342</v>
      </c>
      <c r="O30" s="181" t="s">
        <v>342</v>
      </c>
      <c r="P30" s="179" t="s">
        <v>342</v>
      </c>
      <c r="Q30" s="180" t="s">
        <v>342</v>
      </c>
      <c r="R30" s="180" t="s">
        <v>342</v>
      </c>
      <c r="S30" s="180" t="s">
        <v>342</v>
      </c>
      <c r="T30" s="180" t="s">
        <v>342</v>
      </c>
      <c r="U30" s="181" t="s">
        <v>342</v>
      </c>
      <c r="V30" s="179" t="s">
        <v>342</v>
      </c>
      <c r="W30" s="180" t="s">
        <v>342</v>
      </c>
      <c r="X30" s="67" t="s">
        <v>342</v>
      </c>
      <c r="Y30" s="67" t="s">
        <v>342</v>
      </c>
      <c r="Z30" s="67" t="s">
        <v>342</v>
      </c>
      <c r="AA30" s="68" t="s">
        <v>342</v>
      </c>
      <c r="AB30" s="54" t="s">
        <v>342</v>
      </c>
      <c r="AC30" s="55" t="s">
        <v>342</v>
      </c>
      <c r="AD30" s="55" t="s">
        <v>342</v>
      </c>
      <c r="AE30" s="55" t="s">
        <v>342</v>
      </c>
      <c r="AF30" s="55" t="s">
        <v>342</v>
      </c>
      <c r="AG30" s="56" t="s">
        <v>342</v>
      </c>
      <c r="AH30" s="57" t="s">
        <v>342</v>
      </c>
      <c r="AI30" s="58" t="s">
        <v>342</v>
      </c>
      <c r="AJ30" s="58" t="s">
        <v>342</v>
      </c>
      <c r="AK30" s="58" t="s">
        <v>342</v>
      </c>
      <c r="AL30" s="58" t="s">
        <v>342</v>
      </c>
      <c r="AN30" s="429"/>
      <c r="AO30" s="430"/>
      <c r="AP30" s="430"/>
      <c r="AQ30" s="430"/>
      <c r="AR30" s="430"/>
      <c r="AS30" s="430"/>
      <c r="AT30" s="435"/>
      <c r="AU30" s="435"/>
    </row>
    <row r="31" spans="2:47" ht="15.75">
      <c r="B31" s="449"/>
      <c r="C31" s="449"/>
      <c r="D31" s="450"/>
      <c r="E31" s="422"/>
      <c r="F31" s="426"/>
      <c r="G31" s="426"/>
      <c r="H31" s="426"/>
      <c r="I31" s="421"/>
      <c r="J31" s="179" t="s">
        <v>342</v>
      </c>
      <c r="K31" s="180" t="s">
        <v>342</v>
      </c>
      <c r="L31" s="180" t="s">
        <v>342</v>
      </c>
      <c r="M31" s="180" t="s">
        <v>342</v>
      </c>
      <c r="N31" s="180" t="s">
        <v>342</v>
      </c>
      <c r="O31" s="181" t="s">
        <v>342</v>
      </c>
      <c r="P31" s="179" t="s">
        <v>342</v>
      </c>
      <c r="Q31" s="180" t="s">
        <v>342</v>
      </c>
      <c r="R31" s="180" t="s">
        <v>342</v>
      </c>
      <c r="S31" s="180" t="s">
        <v>342</v>
      </c>
      <c r="T31" s="180" t="s">
        <v>342</v>
      </c>
      <c r="U31" s="181" t="s">
        <v>342</v>
      </c>
      <c r="V31" s="179" t="s">
        <v>342</v>
      </c>
      <c r="W31" s="180" t="s">
        <v>342</v>
      </c>
      <c r="X31" s="67" t="s">
        <v>342</v>
      </c>
      <c r="Y31" s="67" t="s">
        <v>342</v>
      </c>
      <c r="Z31" s="67" t="s">
        <v>342</v>
      </c>
      <c r="AA31" s="68" t="s">
        <v>342</v>
      </c>
      <c r="AB31" s="54" t="s">
        <v>342</v>
      </c>
      <c r="AC31" s="55" t="s">
        <v>342</v>
      </c>
      <c r="AD31" s="55" t="s">
        <v>342</v>
      </c>
      <c r="AE31" s="55" t="s">
        <v>342</v>
      </c>
      <c r="AF31" s="55" t="s">
        <v>342</v>
      </c>
      <c r="AG31" s="56" t="s">
        <v>342</v>
      </c>
      <c r="AH31" s="57" t="s">
        <v>342</v>
      </c>
      <c r="AI31" s="58" t="s">
        <v>342</v>
      </c>
      <c r="AJ31" s="58" t="s">
        <v>342</v>
      </c>
      <c r="AK31" s="58" t="s">
        <v>342</v>
      </c>
      <c r="AL31" s="58" t="s">
        <v>342</v>
      </c>
      <c r="AN31" s="429"/>
      <c r="AO31" s="430"/>
      <c r="AP31" s="430"/>
      <c r="AQ31" s="430"/>
      <c r="AR31" s="430"/>
      <c r="AS31" s="430"/>
      <c r="AT31" s="435"/>
      <c r="AU31" s="435"/>
    </row>
    <row r="32" spans="2:47" ht="15.75">
      <c r="B32" s="449"/>
      <c r="C32" s="449"/>
      <c r="D32" s="450"/>
      <c r="E32" s="422"/>
      <c r="F32" s="426"/>
      <c r="G32" s="426"/>
      <c r="H32" s="426"/>
      <c r="I32" s="421"/>
      <c r="J32" s="179" t="s">
        <v>342</v>
      </c>
      <c r="K32" s="180" t="s">
        <v>342</v>
      </c>
      <c r="L32" s="180" t="s">
        <v>342</v>
      </c>
      <c r="M32" s="180" t="s">
        <v>342</v>
      </c>
      <c r="N32" s="180" t="s">
        <v>342</v>
      </c>
      <c r="O32" s="181" t="s">
        <v>342</v>
      </c>
      <c r="P32" s="179" t="s">
        <v>342</v>
      </c>
      <c r="Q32" s="180" t="s">
        <v>342</v>
      </c>
      <c r="R32" s="180" t="s">
        <v>342</v>
      </c>
      <c r="S32" s="180" t="s">
        <v>342</v>
      </c>
      <c r="T32" s="180" t="s">
        <v>342</v>
      </c>
      <c r="U32" s="181" t="s">
        <v>342</v>
      </c>
      <c r="V32" s="179" t="s">
        <v>342</v>
      </c>
      <c r="W32" s="180" t="s">
        <v>342</v>
      </c>
      <c r="X32" s="67" t="s">
        <v>342</v>
      </c>
      <c r="Y32" s="67" t="s">
        <v>342</v>
      </c>
      <c r="Z32" s="67" t="s">
        <v>342</v>
      </c>
      <c r="AA32" s="68" t="s">
        <v>342</v>
      </c>
      <c r="AB32" s="54" t="s">
        <v>342</v>
      </c>
      <c r="AC32" s="55" t="s">
        <v>342</v>
      </c>
      <c r="AD32" s="55" t="s">
        <v>342</v>
      </c>
      <c r="AE32" s="55" t="s">
        <v>342</v>
      </c>
      <c r="AF32" s="55" t="s">
        <v>342</v>
      </c>
      <c r="AG32" s="56" t="s">
        <v>342</v>
      </c>
      <c r="AH32" s="57" t="s">
        <v>342</v>
      </c>
      <c r="AI32" s="58" t="s">
        <v>342</v>
      </c>
      <c r="AJ32" s="58" t="s">
        <v>342</v>
      </c>
      <c r="AK32" s="58" t="s">
        <v>342</v>
      </c>
      <c r="AL32" s="58" t="s">
        <v>342</v>
      </c>
      <c r="AN32" s="429"/>
      <c r="AO32" s="430"/>
      <c r="AP32" s="430"/>
      <c r="AQ32" s="430"/>
      <c r="AR32" s="430"/>
      <c r="AS32" s="430"/>
      <c r="AT32" s="435"/>
      <c r="AU32" s="435"/>
    </row>
    <row r="33" spans="2:47" ht="15.75">
      <c r="B33" s="449"/>
      <c r="C33" s="449"/>
      <c r="D33" s="450"/>
      <c r="E33" s="422"/>
      <c r="F33" s="426"/>
      <c r="G33" s="426"/>
      <c r="H33" s="426"/>
      <c r="I33" s="421"/>
      <c r="J33" s="179" t="s">
        <v>342</v>
      </c>
      <c r="K33" s="180" t="s">
        <v>342</v>
      </c>
      <c r="L33" s="180" t="s">
        <v>342</v>
      </c>
      <c r="M33" s="180" t="s">
        <v>342</v>
      </c>
      <c r="N33" s="180" t="s">
        <v>342</v>
      </c>
      <c r="O33" s="181" t="s">
        <v>342</v>
      </c>
      <c r="P33" s="179" t="s">
        <v>342</v>
      </c>
      <c r="Q33" s="180" t="s">
        <v>342</v>
      </c>
      <c r="R33" s="180" t="s">
        <v>342</v>
      </c>
      <c r="S33" s="180" t="s">
        <v>342</v>
      </c>
      <c r="T33" s="180" t="s">
        <v>342</v>
      </c>
      <c r="U33" s="181" t="s">
        <v>342</v>
      </c>
      <c r="V33" s="179" t="s">
        <v>342</v>
      </c>
      <c r="W33" s="180" t="s">
        <v>342</v>
      </c>
      <c r="X33" s="67" t="s">
        <v>342</v>
      </c>
      <c r="Y33" s="67" t="s">
        <v>342</v>
      </c>
      <c r="Z33" s="67" t="s">
        <v>342</v>
      </c>
      <c r="AA33" s="68" t="s">
        <v>342</v>
      </c>
      <c r="AB33" s="54" t="s">
        <v>342</v>
      </c>
      <c r="AC33" s="55" t="s">
        <v>342</v>
      </c>
      <c r="AD33" s="55" t="s">
        <v>342</v>
      </c>
      <c r="AE33" s="55" t="s">
        <v>342</v>
      </c>
      <c r="AF33" s="55" t="s">
        <v>342</v>
      </c>
      <c r="AG33" s="56" t="s">
        <v>342</v>
      </c>
      <c r="AH33" s="57" t="s">
        <v>342</v>
      </c>
      <c r="AI33" s="58" t="s">
        <v>342</v>
      </c>
      <c r="AJ33" s="58" t="s">
        <v>342</v>
      </c>
      <c r="AK33" s="58" t="s">
        <v>342</v>
      </c>
      <c r="AL33" s="58" t="s">
        <v>342</v>
      </c>
      <c r="AN33" s="429"/>
      <c r="AO33" s="430"/>
      <c r="AP33" s="430"/>
      <c r="AQ33" s="430"/>
      <c r="AR33" s="430"/>
      <c r="AS33" s="430"/>
      <c r="AT33" s="435"/>
      <c r="AU33" s="435"/>
    </row>
    <row r="34" spans="2:47" ht="15.75">
      <c r="B34" s="449"/>
      <c r="C34" s="449"/>
      <c r="D34" s="450"/>
      <c r="E34" s="422"/>
      <c r="F34" s="426"/>
      <c r="G34" s="426"/>
      <c r="H34" s="426"/>
      <c r="I34" s="421"/>
      <c r="J34" s="179" t="s">
        <v>342</v>
      </c>
      <c r="K34" s="180" t="s">
        <v>342</v>
      </c>
      <c r="L34" s="180" t="s">
        <v>342</v>
      </c>
      <c r="M34" s="180" t="s">
        <v>342</v>
      </c>
      <c r="N34" s="180" t="s">
        <v>342</v>
      </c>
      <c r="O34" s="181" t="s">
        <v>342</v>
      </c>
      <c r="P34" s="179" t="s">
        <v>342</v>
      </c>
      <c r="Q34" s="180" t="s">
        <v>342</v>
      </c>
      <c r="R34" s="180" t="s">
        <v>342</v>
      </c>
      <c r="S34" s="180" t="s">
        <v>342</v>
      </c>
      <c r="T34" s="180" t="s">
        <v>342</v>
      </c>
      <c r="U34" s="181" t="s">
        <v>342</v>
      </c>
      <c r="V34" s="179" t="s">
        <v>342</v>
      </c>
      <c r="W34" s="180" t="s">
        <v>342</v>
      </c>
      <c r="X34" s="67" t="s">
        <v>342</v>
      </c>
      <c r="Y34" s="67" t="s">
        <v>342</v>
      </c>
      <c r="Z34" s="67" t="s">
        <v>342</v>
      </c>
      <c r="AA34" s="68" t="s">
        <v>342</v>
      </c>
      <c r="AB34" s="54" t="s">
        <v>342</v>
      </c>
      <c r="AC34" s="55" t="s">
        <v>342</v>
      </c>
      <c r="AD34" s="55" t="s">
        <v>342</v>
      </c>
      <c r="AE34" s="55" t="s">
        <v>342</v>
      </c>
      <c r="AF34" s="55" t="s">
        <v>342</v>
      </c>
      <c r="AG34" s="56" t="s">
        <v>342</v>
      </c>
      <c r="AH34" s="57" t="s">
        <v>342</v>
      </c>
      <c r="AI34" s="58" t="s">
        <v>342</v>
      </c>
      <c r="AJ34" s="58" t="s">
        <v>342</v>
      </c>
      <c r="AK34" s="58" t="s">
        <v>342</v>
      </c>
      <c r="AL34" s="58" t="s">
        <v>342</v>
      </c>
      <c r="AN34" s="429"/>
      <c r="AO34" s="430"/>
      <c r="AP34" s="430"/>
      <c r="AQ34" s="430"/>
      <c r="AR34" s="430"/>
      <c r="AS34" s="430"/>
      <c r="AT34" s="435"/>
      <c r="AU34" s="435"/>
    </row>
    <row r="35" spans="2:47" ht="6" customHeight="1" thickBot="1">
      <c r="B35" s="449"/>
      <c r="C35" s="449"/>
      <c r="D35" s="450"/>
      <c r="E35" s="422"/>
      <c r="F35" s="426"/>
      <c r="G35" s="426"/>
      <c r="H35" s="426"/>
      <c r="I35" s="421"/>
      <c r="J35" s="179" t="s">
        <v>342</v>
      </c>
      <c r="K35" s="180" t="s">
        <v>342</v>
      </c>
      <c r="L35" s="180" t="s">
        <v>342</v>
      </c>
      <c r="M35" s="180" t="s">
        <v>342</v>
      </c>
      <c r="N35" s="180" t="s">
        <v>342</v>
      </c>
      <c r="O35" s="181" t="s">
        <v>342</v>
      </c>
      <c r="P35" s="179" t="s">
        <v>342</v>
      </c>
      <c r="Q35" s="180" t="s">
        <v>342</v>
      </c>
      <c r="R35" s="180" t="s">
        <v>342</v>
      </c>
      <c r="S35" s="180" t="s">
        <v>342</v>
      </c>
      <c r="T35" s="180" t="s">
        <v>342</v>
      </c>
      <c r="U35" s="181" t="s">
        <v>342</v>
      </c>
      <c r="V35" s="179" t="s">
        <v>342</v>
      </c>
      <c r="W35" s="180" t="s">
        <v>342</v>
      </c>
      <c r="X35" s="67" t="s">
        <v>342</v>
      </c>
      <c r="Y35" s="67" t="s">
        <v>342</v>
      </c>
      <c r="Z35" s="67" t="s">
        <v>342</v>
      </c>
      <c r="AA35" s="68" t="s">
        <v>342</v>
      </c>
      <c r="AB35" s="54" t="s">
        <v>342</v>
      </c>
      <c r="AC35" s="55" t="s">
        <v>342</v>
      </c>
      <c r="AD35" s="55" t="s">
        <v>342</v>
      </c>
      <c r="AE35" s="55" t="s">
        <v>342</v>
      </c>
      <c r="AF35" s="55" t="s">
        <v>342</v>
      </c>
      <c r="AG35" s="56" t="s">
        <v>342</v>
      </c>
      <c r="AH35" s="57" t="s">
        <v>342</v>
      </c>
      <c r="AI35" s="58" t="s">
        <v>342</v>
      </c>
      <c r="AJ35" s="58" t="s">
        <v>342</v>
      </c>
      <c r="AK35" s="58" t="s">
        <v>342</v>
      </c>
      <c r="AL35" s="58" t="s">
        <v>342</v>
      </c>
      <c r="AN35" s="429"/>
      <c r="AO35" s="430"/>
      <c r="AP35" s="430"/>
      <c r="AQ35" s="430"/>
      <c r="AR35" s="430"/>
      <c r="AS35" s="430"/>
      <c r="AT35" s="435"/>
      <c r="AU35" s="435"/>
    </row>
    <row r="36" spans="2:47" ht="16.5" hidden="1" thickBot="1">
      <c r="B36" s="449"/>
      <c r="C36" s="449"/>
      <c r="D36" s="450"/>
      <c r="E36" s="422"/>
      <c r="F36" s="426"/>
      <c r="G36" s="426"/>
      <c r="H36" s="426"/>
      <c r="I36" s="421"/>
      <c r="J36" s="66" t="s">
        <v>342</v>
      </c>
      <c r="K36" s="67" t="s">
        <v>342</v>
      </c>
      <c r="L36" s="67" t="s">
        <v>342</v>
      </c>
      <c r="M36" s="67" t="s">
        <v>342</v>
      </c>
      <c r="N36" s="67" t="s">
        <v>342</v>
      </c>
      <c r="O36" s="68" t="s">
        <v>342</v>
      </c>
      <c r="P36" s="66" t="s">
        <v>342</v>
      </c>
      <c r="Q36" s="67" t="s">
        <v>342</v>
      </c>
      <c r="R36" s="67" t="s">
        <v>342</v>
      </c>
      <c r="S36" s="67" t="s">
        <v>342</v>
      </c>
      <c r="T36" s="67" t="s">
        <v>342</v>
      </c>
      <c r="U36" s="68" t="s">
        <v>342</v>
      </c>
      <c r="V36" s="66" t="s">
        <v>342</v>
      </c>
      <c r="W36" s="67" t="s">
        <v>342</v>
      </c>
      <c r="X36" s="67" t="s">
        <v>342</v>
      </c>
      <c r="Y36" s="67" t="s">
        <v>342</v>
      </c>
      <c r="Z36" s="67" t="s">
        <v>342</v>
      </c>
      <c r="AA36" s="68" t="s">
        <v>342</v>
      </c>
      <c r="AB36" s="54" t="s">
        <v>342</v>
      </c>
      <c r="AC36" s="55" t="s">
        <v>342</v>
      </c>
      <c r="AD36" s="55" t="s">
        <v>342</v>
      </c>
      <c r="AE36" s="55" t="s">
        <v>342</v>
      </c>
      <c r="AF36" s="55" t="s">
        <v>342</v>
      </c>
      <c r="AG36" s="56" t="s">
        <v>342</v>
      </c>
      <c r="AH36" s="57" t="s">
        <v>342</v>
      </c>
      <c r="AI36" s="58" t="s">
        <v>342</v>
      </c>
      <c r="AJ36" s="58" t="s">
        <v>342</v>
      </c>
      <c r="AK36" s="58" t="s">
        <v>342</v>
      </c>
      <c r="AL36" s="58" t="s">
        <v>342</v>
      </c>
      <c r="AN36" s="429"/>
      <c r="AO36" s="430"/>
      <c r="AP36" s="430"/>
      <c r="AQ36" s="430"/>
      <c r="AR36" s="430"/>
      <c r="AS36" s="431"/>
      <c r="AT36" s="35"/>
      <c r="AU36" s="35"/>
    </row>
    <row r="37" spans="2:47" ht="16.5" hidden="1" thickBot="1">
      <c r="B37" s="449"/>
      <c r="C37" s="449"/>
      <c r="D37" s="450"/>
      <c r="E37" s="423"/>
      <c r="F37" s="424"/>
      <c r="G37" s="424"/>
      <c r="H37" s="424"/>
      <c r="I37" s="425"/>
      <c r="J37" s="66" t="s">
        <v>342</v>
      </c>
      <c r="K37" s="67" t="s">
        <v>342</v>
      </c>
      <c r="L37" s="67" t="s">
        <v>342</v>
      </c>
      <c r="M37" s="67" t="s">
        <v>342</v>
      </c>
      <c r="N37" s="67" t="s">
        <v>342</v>
      </c>
      <c r="O37" s="68" t="s">
        <v>342</v>
      </c>
      <c r="P37" s="66" t="s">
        <v>342</v>
      </c>
      <c r="Q37" s="67" t="s">
        <v>342</v>
      </c>
      <c r="R37" s="67" t="s">
        <v>342</v>
      </c>
      <c r="S37" s="67" t="s">
        <v>342</v>
      </c>
      <c r="T37" s="67" t="s">
        <v>342</v>
      </c>
      <c r="U37" s="68" t="s">
        <v>342</v>
      </c>
      <c r="V37" s="66" t="s">
        <v>342</v>
      </c>
      <c r="W37" s="67" t="s">
        <v>342</v>
      </c>
      <c r="X37" s="67" t="s">
        <v>342</v>
      </c>
      <c r="Y37" s="67" t="s">
        <v>342</v>
      </c>
      <c r="Z37" s="67" t="s">
        <v>342</v>
      </c>
      <c r="AA37" s="68" t="s">
        <v>342</v>
      </c>
      <c r="AB37" s="59" t="s">
        <v>342</v>
      </c>
      <c r="AC37" s="60" t="s">
        <v>342</v>
      </c>
      <c r="AD37" s="60" t="s">
        <v>342</v>
      </c>
      <c r="AE37" s="60" t="s">
        <v>342</v>
      </c>
      <c r="AF37" s="60" t="s">
        <v>342</v>
      </c>
      <c r="AG37" s="61" t="s">
        <v>342</v>
      </c>
      <c r="AH37" s="62" t="s">
        <v>342</v>
      </c>
      <c r="AI37" s="63" t="s">
        <v>342</v>
      </c>
      <c r="AJ37" s="63" t="s">
        <v>342</v>
      </c>
      <c r="AK37" s="63" t="s">
        <v>342</v>
      </c>
      <c r="AL37" s="63" t="s">
        <v>342</v>
      </c>
      <c r="AN37" s="432"/>
      <c r="AO37" s="433"/>
      <c r="AP37" s="433"/>
      <c r="AQ37" s="433"/>
      <c r="AR37" s="433"/>
      <c r="AS37" s="434"/>
      <c r="AT37" s="35"/>
      <c r="AU37" s="35"/>
    </row>
    <row r="38" spans="2:47" ht="15.75">
      <c r="B38" s="449"/>
      <c r="C38" s="449"/>
      <c r="D38" s="450"/>
      <c r="E38" s="416" t="s">
        <v>165</v>
      </c>
      <c r="F38" s="417"/>
      <c r="G38" s="417"/>
      <c r="H38" s="417"/>
      <c r="I38" s="417"/>
      <c r="J38" s="72" t="s">
        <v>342</v>
      </c>
      <c r="K38" s="73" t="s">
        <v>342</v>
      </c>
      <c r="L38" s="73" t="s">
        <v>342</v>
      </c>
      <c r="M38" s="73" t="s">
        <v>342</v>
      </c>
      <c r="N38" s="73" t="s">
        <v>342</v>
      </c>
      <c r="O38" s="74" t="s">
        <v>342</v>
      </c>
      <c r="P38" s="176" t="s">
        <v>342</v>
      </c>
      <c r="Q38" s="177" t="s">
        <v>342</v>
      </c>
      <c r="R38" s="177" t="s">
        <v>342</v>
      </c>
      <c r="S38" s="177" t="s">
        <v>342</v>
      </c>
      <c r="T38" s="177" t="s">
        <v>342</v>
      </c>
      <c r="U38" s="178" t="s">
        <v>342</v>
      </c>
      <c r="V38" s="176"/>
      <c r="W38" s="177"/>
      <c r="X38" s="64" t="s">
        <v>342</v>
      </c>
      <c r="Y38" s="64" t="s">
        <v>342</v>
      </c>
      <c r="Z38" s="64" t="s">
        <v>342</v>
      </c>
      <c r="AA38" s="65" t="s">
        <v>342</v>
      </c>
      <c r="AB38" s="49" t="s">
        <v>342</v>
      </c>
      <c r="AC38" s="50" t="s">
        <v>342</v>
      </c>
      <c r="AD38" s="50" t="s">
        <v>342</v>
      </c>
      <c r="AE38" s="50" t="s">
        <v>342</v>
      </c>
      <c r="AF38" s="50" t="s">
        <v>342</v>
      </c>
      <c r="AG38" s="51" t="s">
        <v>342</v>
      </c>
      <c r="AH38" s="52" t="s">
        <v>342</v>
      </c>
      <c r="AI38" s="53" t="s">
        <v>342</v>
      </c>
      <c r="AJ38" s="53" t="s">
        <v>342</v>
      </c>
      <c r="AK38" s="53" t="s">
        <v>342</v>
      </c>
      <c r="AL38" s="53" t="s">
        <v>342</v>
      </c>
      <c r="AN38" s="436" t="s">
        <v>166</v>
      </c>
      <c r="AO38" s="437"/>
      <c r="AP38" s="437"/>
      <c r="AQ38" s="437"/>
      <c r="AR38" s="437"/>
      <c r="AS38" s="437"/>
      <c r="AT38" s="435" t="s">
        <v>365</v>
      </c>
      <c r="AU38" s="444"/>
    </row>
    <row r="39" spans="2:47" ht="15.75">
      <c r="B39" s="449"/>
      <c r="C39" s="449"/>
      <c r="D39" s="450"/>
      <c r="E39" s="419"/>
      <c r="F39" s="426"/>
      <c r="G39" s="426"/>
      <c r="H39" s="426"/>
      <c r="I39" s="426"/>
      <c r="J39" s="75" t="s">
        <v>342</v>
      </c>
      <c r="K39" s="76" t="s">
        <v>342</v>
      </c>
      <c r="L39" s="76" t="s">
        <v>342</v>
      </c>
      <c r="M39" s="76" t="s">
        <v>342</v>
      </c>
      <c r="N39" s="76" t="s">
        <v>342</v>
      </c>
      <c r="O39" s="77" t="s">
        <v>342</v>
      </c>
      <c r="P39" s="179" t="s">
        <v>342</v>
      </c>
      <c r="Q39" s="180" t="s">
        <v>342</v>
      </c>
      <c r="R39" s="180" t="s">
        <v>342</v>
      </c>
      <c r="S39" s="180" t="s">
        <v>342</v>
      </c>
      <c r="T39" s="180" t="s">
        <v>342</v>
      </c>
      <c r="U39" s="181" t="s">
        <v>342</v>
      </c>
      <c r="V39" s="179" t="s">
        <v>342</v>
      </c>
      <c r="W39" s="180" t="s">
        <v>342</v>
      </c>
      <c r="X39" s="67" t="s">
        <v>342</v>
      </c>
      <c r="Y39" s="67" t="s">
        <v>342</v>
      </c>
      <c r="Z39" s="67" t="s">
        <v>342</v>
      </c>
      <c r="AA39" s="68" t="s">
        <v>342</v>
      </c>
      <c r="AB39" s="54" t="s">
        <v>342</v>
      </c>
      <c r="AC39" s="55" t="s">
        <v>342</v>
      </c>
      <c r="AD39" s="55" t="s">
        <v>342</v>
      </c>
      <c r="AE39" s="55" t="s">
        <v>342</v>
      </c>
      <c r="AF39" s="55" t="s">
        <v>342</v>
      </c>
      <c r="AG39" s="56" t="s">
        <v>342</v>
      </c>
      <c r="AH39" s="57" t="s">
        <v>342</v>
      </c>
      <c r="AI39" s="58" t="s">
        <v>342</v>
      </c>
      <c r="AJ39" s="58" t="s">
        <v>342</v>
      </c>
      <c r="AK39" s="58" t="s">
        <v>342</v>
      </c>
      <c r="AL39" s="58" t="s">
        <v>342</v>
      </c>
      <c r="AN39" s="438"/>
      <c r="AO39" s="439"/>
      <c r="AP39" s="439"/>
      <c r="AQ39" s="439"/>
      <c r="AR39" s="439"/>
      <c r="AS39" s="439"/>
      <c r="AT39" s="444"/>
      <c r="AU39" s="444"/>
    </row>
    <row r="40" spans="2:47" ht="15.75">
      <c r="B40" s="449"/>
      <c r="C40" s="449"/>
      <c r="D40" s="450"/>
      <c r="E40" s="422"/>
      <c r="F40" s="426"/>
      <c r="G40" s="426"/>
      <c r="H40" s="426"/>
      <c r="I40" s="426"/>
      <c r="J40" s="75" t="s">
        <v>342</v>
      </c>
      <c r="K40" s="76" t="s">
        <v>342</v>
      </c>
      <c r="L40" s="76" t="s">
        <v>342</v>
      </c>
      <c r="M40" s="76" t="s">
        <v>342</v>
      </c>
      <c r="N40" s="76" t="s">
        <v>342</v>
      </c>
      <c r="O40" s="77" t="s">
        <v>342</v>
      </c>
      <c r="P40" s="179" t="s">
        <v>342</v>
      </c>
      <c r="Q40" s="180" t="s">
        <v>342</v>
      </c>
      <c r="R40" s="180" t="s">
        <v>342</v>
      </c>
      <c r="S40" s="180" t="s">
        <v>342</v>
      </c>
      <c r="T40" s="180" t="s">
        <v>342</v>
      </c>
      <c r="U40" s="181" t="s">
        <v>342</v>
      </c>
      <c r="V40" s="179" t="s">
        <v>342</v>
      </c>
      <c r="W40" s="180" t="s">
        <v>342</v>
      </c>
      <c r="X40" s="67" t="s">
        <v>342</v>
      </c>
      <c r="Y40" s="67" t="s">
        <v>342</v>
      </c>
      <c r="Z40" s="67" t="s">
        <v>342</v>
      </c>
      <c r="AA40" s="68" t="s">
        <v>342</v>
      </c>
      <c r="AB40" s="54" t="s">
        <v>342</v>
      </c>
      <c r="AC40" s="55" t="s">
        <v>342</v>
      </c>
      <c r="AD40" s="55" t="s">
        <v>342</v>
      </c>
      <c r="AE40" s="55" t="s">
        <v>342</v>
      </c>
      <c r="AF40" s="55" t="s">
        <v>342</v>
      </c>
      <c r="AG40" s="56" t="s">
        <v>342</v>
      </c>
      <c r="AH40" s="57" t="s">
        <v>342</v>
      </c>
      <c r="AI40" s="58" t="s">
        <v>342</v>
      </c>
      <c r="AJ40" s="58" t="s">
        <v>342</v>
      </c>
      <c r="AK40" s="58" t="s">
        <v>342</v>
      </c>
      <c r="AL40" s="58" t="s">
        <v>342</v>
      </c>
      <c r="AN40" s="438"/>
      <c r="AO40" s="439"/>
      <c r="AP40" s="439"/>
      <c r="AQ40" s="439"/>
      <c r="AR40" s="439"/>
      <c r="AS40" s="439"/>
      <c r="AT40" s="444"/>
      <c r="AU40" s="444"/>
    </row>
    <row r="41" spans="2:47" ht="15.75">
      <c r="B41" s="449"/>
      <c r="C41" s="449"/>
      <c r="D41" s="450"/>
      <c r="E41" s="422"/>
      <c r="F41" s="426"/>
      <c r="G41" s="426"/>
      <c r="H41" s="426"/>
      <c r="I41" s="426"/>
      <c r="J41" s="75" t="s">
        <v>342</v>
      </c>
      <c r="K41" s="76" t="s">
        <v>342</v>
      </c>
      <c r="L41" s="76" t="s">
        <v>342</v>
      </c>
      <c r="M41" s="76" t="s">
        <v>342</v>
      </c>
      <c r="N41" s="76" t="s">
        <v>342</v>
      </c>
      <c r="O41" s="77" t="s">
        <v>342</v>
      </c>
      <c r="P41" s="179" t="s">
        <v>342</v>
      </c>
      <c r="Q41" s="180" t="s">
        <v>342</v>
      </c>
      <c r="R41" s="180" t="s">
        <v>342</v>
      </c>
      <c r="S41" s="180" t="s">
        <v>342</v>
      </c>
      <c r="T41" s="180" t="s">
        <v>342</v>
      </c>
      <c r="U41" s="181" t="s">
        <v>342</v>
      </c>
      <c r="V41" s="179" t="s">
        <v>342</v>
      </c>
      <c r="W41" s="180" t="s">
        <v>342</v>
      </c>
      <c r="X41" s="67" t="s">
        <v>342</v>
      </c>
      <c r="Y41" s="67" t="s">
        <v>342</v>
      </c>
      <c r="Z41" s="67" t="s">
        <v>342</v>
      </c>
      <c r="AA41" s="68" t="s">
        <v>342</v>
      </c>
      <c r="AB41" s="54" t="s">
        <v>342</v>
      </c>
      <c r="AC41" s="55" t="s">
        <v>342</v>
      </c>
      <c r="AD41" s="55" t="s">
        <v>342</v>
      </c>
      <c r="AE41" s="55" t="s">
        <v>342</v>
      </c>
      <c r="AF41" s="55" t="s">
        <v>342</v>
      </c>
      <c r="AG41" s="56" t="s">
        <v>342</v>
      </c>
      <c r="AH41" s="57" t="s">
        <v>342</v>
      </c>
      <c r="AI41" s="58" t="s">
        <v>342</v>
      </c>
      <c r="AJ41" s="58" t="s">
        <v>342</v>
      </c>
      <c r="AK41" s="58" t="s">
        <v>342</v>
      </c>
      <c r="AL41" s="58" t="s">
        <v>342</v>
      </c>
      <c r="AN41" s="438"/>
      <c r="AO41" s="439"/>
      <c r="AP41" s="439"/>
      <c r="AQ41" s="439"/>
      <c r="AR41" s="439"/>
      <c r="AS41" s="439"/>
      <c r="AT41" s="444"/>
      <c r="AU41" s="444"/>
    </row>
    <row r="42" spans="2:47" ht="15.75">
      <c r="B42" s="449"/>
      <c r="C42" s="449"/>
      <c r="D42" s="450"/>
      <c r="E42" s="422"/>
      <c r="F42" s="426"/>
      <c r="G42" s="426"/>
      <c r="H42" s="426"/>
      <c r="I42" s="426"/>
      <c r="J42" s="75" t="s">
        <v>342</v>
      </c>
      <c r="K42" s="76" t="s">
        <v>342</v>
      </c>
      <c r="L42" s="76" t="s">
        <v>342</v>
      </c>
      <c r="M42" s="76" t="s">
        <v>342</v>
      </c>
      <c r="N42" s="76" t="s">
        <v>342</v>
      </c>
      <c r="O42" s="77" t="s">
        <v>342</v>
      </c>
      <c r="P42" s="179" t="s">
        <v>342</v>
      </c>
      <c r="Q42" s="180" t="s">
        <v>342</v>
      </c>
      <c r="R42" s="180" t="s">
        <v>342</v>
      </c>
      <c r="S42" s="180" t="s">
        <v>342</v>
      </c>
      <c r="T42" s="180" t="s">
        <v>342</v>
      </c>
      <c r="U42" s="181" t="s">
        <v>342</v>
      </c>
      <c r="V42" s="179" t="s">
        <v>342</v>
      </c>
      <c r="W42" s="180" t="s">
        <v>342</v>
      </c>
      <c r="X42" s="67" t="s">
        <v>342</v>
      </c>
      <c r="Y42" s="67" t="s">
        <v>342</v>
      </c>
      <c r="Z42" s="67" t="s">
        <v>342</v>
      </c>
      <c r="AA42" s="68" t="s">
        <v>342</v>
      </c>
      <c r="AB42" s="54" t="s">
        <v>342</v>
      </c>
      <c r="AC42" s="55" t="s">
        <v>342</v>
      </c>
      <c r="AD42" s="55" t="s">
        <v>342</v>
      </c>
      <c r="AE42" s="55" t="s">
        <v>342</v>
      </c>
      <c r="AF42" s="55" t="s">
        <v>342</v>
      </c>
      <c r="AG42" s="56" t="s">
        <v>342</v>
      </c>
      <c r="AH42" s="57" t="s">
        <v>342</v>
      </c>
      <c r="AI42" s="58" t="s">
        <v>342</v>
      </c>
      <c r="AJ42" s="58" t="s">
        <v>342</v>
      </c>
      <c r="AK42" s="58" t="s">
        <v>342</v>
      </c>
      <c r="AL42" s="58" t="s">
        <v>342</v>
      </c>
      <c r="AN42" s="438"/>
      <c r="AO42" s="439"/>
      <c r="AP42" s="439"/>
      <c r="AQ42" s="439"/>
      <c r="AR42" s="439"/>
      <c r="AS42" s="439"/>
      <c r="AT42" s="444"/>
      <c r="AU42" s="444"/>
    </row>
    <row r="43" spans="2:47" ht="15.75">
      <c r="B43" s="449"/>
      <c r="C43" s="449"/>
      <c r="D43" s="450"/>
      <c r="E43" s="422"/>
      <c r="F43" s="426"/>
      <c r="G43" s="426"/>
      <c r="H43" s="426"/>
      <c r="I43" s="426"/>
      <c r="J43" s="75" t="s">
        <v>342</v>
      </c>
      <c r="K43" s="76" t="s">
        <v>342</v>
      </c>
      <c r="L43" s="76" t="s">
        <v>342</v>
      </c>
      <c r="M43" s="76" t="s">
        <v>342</v>
      </c>
      <c r="N43" s="76" t="s">
        <v>342</v>
      </c>
      <c r="O43" s="77" t="s">
        <v>342</v>
      </c>
      <c r="P43" s="179" t="s">
        <v>342</v>
      </c>
      <c r="Q43" s="180" t="s">
        <v>342</v>
      </c>
      <c r="R43" s="180" t="s">
        <v>342</v>
      </c>
      <c r="S43" s="180" t="s">
        <v>342</v>
      </c>
      <c r="T43" s="180" t="s">
        <v>342</v>
      </c>
      <c r="U43" s="181" t="s">
        <v>342</v>
      </c>
      <c r="V43" s="179" t="s">
        <v>342</v>
      </c>
      <c r="W43" s="180" t="s">
        <v>342</v>
      </c>
      <c r="X43" s="67" t="s">
        <v>342</v>
      </c>
      <c r="Y43" s="67" t="s">
        <v>342</v>
      </c>
      <c r="Z43" s="67" t="s">
        <v>342</v>
      </c>
      <c r="AA43" s="68" t="s">
        <v>342</v>
      </c>
      <c r="AB43" s="54" t="s">
        <v>342</v>
      </c>
      <c r="AC43" s="55" t="s">
        <v>342</v>
      </c>
      <c r="AD43" s="55" t="s">
        <v>342</v>
      </c>
      <c r="AE43" s="55" t="s">
        <v>342</v>
      </c>
      <c r="AF43" s="55" t="s">
        <v>342</v>
      </c>
      <c r="AG43" s="56" t="s">
        <v>342</v>
      </c>
      <c r="AH43" s="57" t="s">
        <v>342</v>
      </c>
      <c r="AI43" s="58" t="s">
        <v>342</v>
      </c>
      <c r="AJ43" s="58" t="s">
        <v>342</v>
      </c>
      <c r="AK43" s="58" t="s">
        <v>342</v>
      </c>
      <c r="AL43" s="58" t="s">
        <v>342</v>
      </c>
      <c r="AN43" s="438"/>
      <c r="AO43" s="439"/>
      <c r="AP43" s="439"/>
      <c r="AQ43" s="439"/>
      <c r="AR43" s="439"/>
      <c r="AS43" s="439"/>
      <c r="AT43" s="444"/>
      <c r="AU43" s="444"/>
    </row>
    <row r="44" spans="2:47" ht="15.75">
      <c r="B44" s="449"/>
      <c r="C44" s="449"/>
      <c r="D44" s="450"/>
      <c r="E44" s="422"/>
      <c r="F44" s="426"/>
      <c r="G44" s="426"/>
      <c r="H44" s="426"/>
      <c r="I44" s="426"/>
      <c r="J44" s="75" t="s">
        <v>342</v>
      </c>
      <c r="K44" s="76" t="s">
        <v>342</v>
      </c>
      <c r="L44" s="76" t="s">
        <v>342</v>
      </c>
      <c r="M44" s="76" t="s">
        <v>342</v>
      </c>
      <c r="N44" s="76" t="s">
        <v>342</v>
      </c>
      <c r="O44" s="77" t="s">
        <v>342</v>
      </c>
      <c r="P44" s="179" t="s">
        <v>342</v>
      </c>
      <c r="Q44" s="180" t="s">
        <v>342</v>
      </c>
      <c r="R44" s="180" t="s">
        <v>342</v>
      </c>
      <c r="S44" s="180" t="s">
        <v>342</v>
      </c>
      <c r="T44" s="180" t="s">
        <v>342</v>
      </c>
      <c r="U44" s="181" t="s">
        <v>342</v>
      </c>
      <c r="V44" s="179" t="s">
        <v>342</v>
      </c>
      <c r="W44" s="180" t="s">
        <v>342</v>
      </c>
      <c r="X44" s="67" t="s">
        <v>342</v>
      </c>
      <c r="Y44" s="67" t="s">
        <v>342</v>
      </c>
      <c r="Z44" s="67" t="s">
        <v>342</v>
      </c>
      <c r="AA44" s="68" t="s">
        <v>342</v>
      </c>
      <c r="AB44" s="54" t="s">
        <v>342</v>
      </c>
      <c r="AC44" s="55" t="s">
        <v>342</v>
      </c>
      <c r="AD44" s="55" t="s">
        <v>342</v>
      </c>
      <c r="AE44" s="55" t="s">
        <v>342</v>
      </c>
      <c r="AF44" s="55" t="s">
        <v>342</v>
      </c>
      <c r="AG44" s="56" t="s">
        <v>342</v>
      </c>
      <c r="AH44" s="57" t="s">
        <v>342</v>
      </c>
      <c r="AI44" s="58" t="s">
        <v>342</v>
      </c>
      <c r="AJ44" s="58" t="s">
        <v>342</v>
      </c>
      <c r="AK44" s="58" t="s">
        <v>342</v>
      </c>
      <c r="AL44" s="58" t="s">
        <v>342</v>
      </c>
      <c r="AN44" s="438"/>
      <c r="AO44" s="439"/>
      <c r="AP44" s="439"/>
      <c r="AQ44" s="439"/>
      <c r="AR44" s="439"/>
      <c r="AS44" s="439"/>
      <c r="AT44" s="444"/>
      <c r="AU44" s="444"/>
    </row>
    <row r="45" spans="2:47" ht="3" customHeight="1" thickBot="1">
      <c r="B45" s="449"/>
      <c r="C45" s="449"/>
      <c r="D45" s="450"/>
      <c r="E45" s="422"/>
      <c r="F45" s="426"/>
      <c r="G45" s="426"/>
      <c r="H45" s="426"/>
      <c r="I45" s="426"/>
      <c r="J45" s="75" t="s">
        <v>342</v>
      </c>
      <c r="K45" s="76" t="s">
        <v>342</v>
      </c>
      <c r="L45" s="76" t="s">
        <v>342</v>
      </c>
      <c r="M45" s="76" t="s">
        <v>342</v>
      </c>
      <c r="N45" s="76" t="s">
        <v>342</v>
      </c>
      <c r="O45" s="77" t="s">
        <v>342</v>
      </c>
      <c r="P45" s="179" t="s">
        <v>342</v>
      </c>
      <c r="Q45" s="180" t="s">
        <v>342</v>
      </c>
      <c r="R45" s="180" t="s">
        <v>342</v>
      </c>
      <c r="S45" s="180" t="s">
        <v>342</v>
      </c>
      <c r="T45" s="180" t="s">
        <v>342</v>
      </c>
      <c r="U45" s="181" t="s">
        <v>342</v>
      </c>
      <c r="V45" s="179" t="s">
        <v>342</v>
      </c>
      <c r="W45" s="180" t="s">
        <v>342</v>
      </c>
      <c r="X45" s="67" t="s">
        <v>342</v>
      </c>
      <c r="Y45" s="67" t="s">
        <v>342</v>
      </c>
      <c r="Z45" s="67" t="s">
        <v>342</v>
      </c>
      <c r="AA45" s="68" t="s">
        <v>342</v>
      </c>
      <c r="AB45" s="54" t="s">
        <v>342</v>
      </c>
      <c r="AC45" s="55" t="s">
        <v>342</v>
      </c>
      <c r="AD45" s="55" t="s">
        <v>342</v>
      </c>
      <c r="AE45" s="55" t="s">
        <v>342</v>
      </c>
      <c r="AF45" s="55" t="s">
        <v>342</v>
      </c>
      <c r="AG45" s="56" t="s">
        <v>342</v>
      </c>
      <c r="AH45" s="57" t="s">
        <v>342</v>
      </c>
      <c r="AI45" s="58" t="s">
        <v>342</v>
      </c>
      <c r="AJ45" s="58" t="s">
        <v>342</v>
      </c>
      <c r="AK45" s="58" t="s">
        <v>342</v>
      </c>
      <c r="AL45" s="58" t="s">
        <v>342</v>
      </c>
      <c r="AN45" s="438"/>
      <c r="AO45" s="439"/>
      <c r="AP45" s="439"/>
      <c r="AQ45" s="439"/>
      <c r="AR45" s="439"/>
      <c r="AS45" s="440"/>
      <c r="AT45" s="35"/>
      <c r="AU45" s="35"/>
    </row>
    <row r="46" spans="2:47" ht="16.5" hidden="1" thickBot="1">
      <c r="B46" s="449"/>
      <c r="C46" s="449"/>
      <c r="D46" s="450"/>
      <c r="E46" s="422"/>
      <c r="F46" s="426"/>
      <c r="G46" s="426"/>
      <c r="H46" s="426"/>
      <c r="I46" s="426"/>
      <c r="J46" s="75" t="s">
        <v>342</v>
      </c>
      <c r="K46" s="76" t="s">
        <v>342</v>
      </c>
      <c r="L46" s="76" t="s">
        <v>342</v>
      </c>
      <c r="M46" s="76" t="s">
        <v>342</v>
      </c>
      <c r="N46" s="76" t="s">
        <v>342</v>
      </c>
      <c r="O46" s="77" t="s">
        <v>342</v>
      </c>
      <c r="P46" s="66" t="s">
        <v>342</v>
      </c>
      <c r="Q46" s="67" t="s">
        <v>342</v>
      </c>
      <c r="R46" s="67" t="s">
        <v>342</v>
      </c>
      <c r="S46" s="67" t="s">
        <v>342</v>
      </c>
      <c r="T46" s="67" t="s">
        <v>342</v>
      </c>
      <c r="U46" s="68" t="s">
        <v>342</v>
      </c>
      <c r="V46" s="66" t="s">
        <v>342</v>
      </c>
      <c r="W46" s="67" t="s">
        <v>342</v>
      </c>
      <c r="X46" s="67" t="s">
        <v>342</v>
      </c>
      <c r="Y46" s="67" t="s">
        <v>342</v>
      </c>
      <c r="Z46" s="67" t="s">
        <v>342</v>
      </c>
      <c r="AA46" s="68" t="s">
        <v>342</v>
      </c>
      <c r="AB46" s="54" t="s">
        <v>342</v>
      </c>
      <c r="AC46" s="55" t="s">
        <v>342</v>
      </c>
      <c r="AD46" s="55" t="s">
        <v>342</v>
      </c>
      <c r="AE46" s="55" t="s">
        <v>342</v>
      </c>
      <c r="AF46" s="55" t="s">
        <v>342</v>
      </c>
      <c r="AG46" s="56" t="s">
        <v>342</v>
      </c>
      <c r="AH46" s="57" t="s">
        <v>342</v>
      </c>
      <c r="AI46" s="58" t="s">
        <v>342</v>
      </c>
      <c r="AJ46" s="58" t="s">
        <v>342</v>
      </c>
      <c r="AK46" s="58" t="s">
        <v>342</v>
      </c>
      <c r="AL46" s="58" t="s">
        <v>342</v>
      </c>
      <c r="AN46" s="438"/>
      <c r="AO46" s="439"/>
      <c r="AP46" s="439"/>
      <c r="AQ46" s="439"/>
      <c r="AR46" s="439"/>
      <c r="AS46" s="440"/>
    </row>
    <row r="47" spans="2:47" ht="16.5" hidden="1" thickBot="1">
      <c r="B47" s="449"/>
      <c r="C47" s="449"/>
      <c r="D47" s="450"/>
      <c r="E47" s="423"/>
      <c r="F47" s="424"/>
      <c r="G47" s="424"/>
      <c r="H47" s="424"/>
      <c r="I47" s="424"/>
      <c r="J47" s="78" t="s">
        <v>342</v>
      </c>
      <c r="K47" s="79" t="s">
        <v>342</v>
      </c>
      <c r="L47" s="79" t="s">
        <v>342</v>
      </c>
      <c r="M47" s="79" t="s">
        <v>342</v>
      </c>
      <c r="N47" s="79" t="s">
        <v>342</v>
      </c>
      <c r="O47" s="80" t="s">
        <v>342</v>
      </c>
      <c r="P47" s="66" t="s">
        <v>342</v>
      </c>
      <c r="Q47" s="67" t="s">
        <v>342</v>
      </c>
      <c r="R47" s="67" t="s">
        <v>342</v>
      </c>
      <c r="S47" s="67" t="s">
        <v>342</v>
      </c>
      <c r="T47" s="67" t="s">
        <v>342</v>
      </c>
      <c r="U47" s="68" t="s">
        <v>342</v>
      </c>
      <c r="V47" s="69" t="s">
        <v>342</v>
      </c>
      <c r="W47" s="70" t="s">
        <v>342</v>
      </c>
      <c r="X47" s="70" t="s">
        <v>342</v>
      </c>
      <c r="Y47" s="70" t="s">
        <v>342</v>
      </c>
      <c r="Z47" s="70" t="s">
        <v>342</v>
      </c>
      <c r="AA47" s="71" t="s">
        <v>342</v>
      </c>
      <c r="AB47" s="59" t="s">
        <v>342</v>
      </c>
      <c r="AC47" s="60" t="s">
        <v>342</v>
      </c>
      <c r="AD47" s="60" t="s">
        <v>342</v>
      </c>
      <c r="AE47" s="60" t="s">
        <v>342</v>
      </c>
      <c r="AF47" s="60" t="s">
        <v>342</v>
      </c>
      <c r="AG47" s="61" t="s">
        <v>342</v>
      </c>
      <c r="AH47" s="62" t="s">
        <v>342</v>
      </c>
      <c r="AI47" s="63" t="s">
        <v>342</v>
      </c>
      <c r="AJ47" s="63" t="s">
        <v>342</v>
      </c>
      <c r="AK47" s="63" t="s">
        <v>342</v>
      </c>
      <c r="AL47" s="63" t="s">
        <v>342</v>
      </c>
      <c r="AN47" s="441"/>
      <c r="AO47" s="442"/>
      <c r="AP47" s="442"/>
      <c r="AQ47" s="442"/>
      <c r="AR47" s="442"/>
      <c r="AS47" s="443"/>
    </row>
    <row r="48" spans="2:47" ht="23.25">
      <c r="B48" s="449"/>
      <c r="C48" s="449"/>
      <c r="D48" s="450"/>
      <c r="E48" s="416" t="s">
        <v>167</v>
      </c>
      <c r="F48" s="417"/>
      <c r="G48" s="417"/>
      <c r="H48" s="417"/>
      <c r="I48" s="418"/>
      <c r="J48" s="72" t="s">
        <v>342</v>
      </c>
      <c r="K48" s="73" t="s">
        <v>342</v>
      </c>
      <c r="L48" s="73" t="s">
        <v>342</v>
      </c>
      <c r="M48" s="73" t="s">
        <v>342</v>
      </c>
      <c r="N48" s="73" t="s">
        <v>342</v>
      </c>
      <c r="O48" s="74" t="s">
        <v>342</v>
      </c>
      <c r="P48" s="72" t="s">
        <v>342</v>
      </c>
      <c r="Q48" s="73" t="s">
        <v>342</v>
      </c>
      <c r="R48" s="73" t="s">
        <v>342</v>
      </c>
      <c r="S48" s="73" t="s">
        <v>342</v>
      </c>
      <c r="T48" s="73" t="s">
        <v>342</v>
      </c>
      <c r="U48" s="74" t="s">
        <v>342</v>
      </c>
      <c r="V48" s="176" t="s">
        <v>342</v>
      </c>
      <c r="W48" s="185" t="s">
        <v>342</v>
      </c>
      <c r="X48" s="64" t="s">
        <v>342</v>
      </c>
      <c r="Y48" s="64" t="s">
        <v>342</v>
      </c>
      <c r="Z48" s="64" t="s">
        <v>342</v>
      </c>
      <c r="AA48" s="65" t="s">
        <v>342</v>
      </c>
      <c r="AB48" s="49" t="s">
        <v>342</v>
      </c>
      <c r="AC48" s="50" t="s">
        <v>342</v>
      </c>
      <c r="AD48" s="50" t="s">
        <v>342</v>
      </c>
      <c r="AE48" s="50" t="s">
        <v>342</v>
      </c>
      <c r="AF48" s="50" t="s">
        <v>342</v>
      </c>
      <c r="AG48" s="51" t="s">
        <v>342</v>
      </c>
      <c r="AH48" s="52" t="s">
        <v>342</v>
      </c>
      <c r="AI48" s="53" t="s">
        <v>342</v>
      </c>
      <c r="AJ48" s="53" t="s">
        <v>342</v>
      </c>
      <c r="AK48" s="53" t="s">
        <v>342</v>
      </c>
      <c r="AL48" s="53" t="s">
        <v>342</v>
      </c>
    </row>
    <row r="49" spans="2:38" ht="15.75">
      <c r="B49" s="449"/>
      <c r="C49" s="449"/>
      <c r="D49" s="450"/>
      <c r="E49" s="419"/>
      <c r="F49" s="426"/>
      <c r="G49" s="426"/>
      <c r="H49" s="426"/>
      <c r="I49" s="421"/>
      <c r="J49" s="75" t="s">
        <v>342</v>
      </c>
      <c r="K49" s="76" t="s">
        <v>342</v>
      </c>
      <c r="L49" s="76" t="s">
        <v>342</v>
      </c>
      <c r="M49" s="76" t="s">
        <v>342</v>
      </c>
      <c r="N49" s="76" t="s">
        <v>342</v>
      </c>
      <c r="O49" s="77" t="s">
        <v>342</v>
      </c>
      <c r="P49" s="75" t="s">
        <v>342</v>
      </c>
      <c r="Q49" s="76" t="s">
        <v>342</v>
      </c>
      <c r="R49" s="76" t="s">
        <v>342</v>
      </c>
      <c r="S49" s="76" t="s">
        <v>342</v>
      </c>
      <c r="T49" s="76" t="s">
        <v>342</v>
      </c>
      <c r="U49" s="77" t="s">
        <v>342</v>
      </c>
      <c r="V49" s="179" t="s">
        <v>342</v>
      </c>
      <c r="W49" s="180" t="s">
        <v>342</v>
      </c>
      <c r="X49" s="67" t="s">
        <v>342</v>
      </c>
      <c r="Y49" s="67" t="s">
        <v>342</v>
      </c>
      <c r="Z49" s="67" t="s">
        <v>342</v>
      </c>
      <c r="AA49" s="68" t="s">
        <v>342</v>
      </c>
      <c r="AB49" s="54" t="s">
        <v>342</v>
      </c>
      <c r="AC49" s="55" t="s">
        <v>342</v>
      </c>
      <c r="AD49" s="55" t="s">
        <v>342</v>
      </c>
      <c r="AE49" s="55" t="s">
        <v>342</v>
      </c>
      <c r="AF49" s="55" t="s">
        <v>342</v>
      </c>
      <c r="AG49" s="56" t="s">
        <v>342</v>
      </c>
      <c r="AH49" s="57" t="s">
        <v>342</v>
      </c>
      <c r="AI49" s="58" t="s">
        <v>342</v>
      </c>
      <c r="AJ49" s="58" t="s">
        <v>342</v>
      </c>
      <c r="AK49" s="58" t="s">
        <v>342</v>
      </c>
      <c r="AL49" s="58" t="s">
        <v>342</v>
      </c>
    </row>
    <row r="50" spans="2:38" ht="15.75">
      <c r="B50" s="449"/>
      <c r="C50" s="449"/>
      <c r="D50" s="450"/>
      <c r="E50" s="419"/>
      <c r="F50" s="426"/>
      <c r="G50" s="426"/>
      <c r="H50" s="426"/>
      <c r="I50" s="421"/>
      <c r="J50" s="75" t="s">
        <v>342</v>
      </c>
      <c r="K50" s="76" t="s">
        <v>342</v>
      </c>
      <c r="L50" s="76" t="s">
        <v>342</v>
      </c>
      <c r="M50" s="76" t="s">
        <v>342</v>
      </c>
      <c r="N50" s="76" t="s">
        <v>342</v>
      </c>
      <c r="O50" s="77" t="s">
        <v>342</v>
      </c>
      <c r="P50" s="75" t="s">
        <v>342</v>
      </c>
      <c r="Q50" s="76" t="s">
        <v>342</v>
      </c>
      <c r="R50" s="76" t="s">
        <v>342</v>
      </c>
      <c r="S50" s="76" t="s">
        <v>342</v>
      </c>
      <c r="T50" s="76" t="s">
        <v>342</v>
      </c>
      <c r="U50" s="77" t="s">
        <v>342</v>
      </c>
      <c r="V50" s="179" t="s">
        <v>342</v>
      </c>
      <c r="W50" s="180" t="s">
        <v>342</v>
      </c>
      <c r="X50" s="67" t="s">
        <v>342</v>
      </c>
      <c r="Y50" s="67" t="s">
        <v>342</v>
      </c>
      <c r="Z50" s="67" t="s">
        <v>342</v>
      </c>
      <c r="AA50" s="68" t="s">
        <v>342</v>
      </c>
      <c r="AB50" s="54" t="s">
        <v>342</v>
      </c>
      <c r="AC50" s="55" t="s">
        <v>342</v>
      </c>
      <c r="AD50" s="55" t="s">
        <v>342</v>
      </c>
      <c r="AE50" s="55" t="s">
        <v>342</v>
      </c>
      <c r="AF50" s="55" t="s">
        <v>342</v>
      </c>
      <c r="AG50" s="56" t="s">
        <v>342</v>
      </c>
      <c r="AH50" s="57" t="s">
        <v>342</v>
      </c>
      <c r="AI50" s="58" t="s">
        <v>342</v>
      </c>
      <c r="AJ50" s="58" t="s">
        <v>342</v>
      </c>
      <c r="AK50" s="58" t="s">
        <v>342</v>
      </c>
      <c r="AL50" s="58" t="s">
        <v>342</v>
      </c>
    </row>
    <row r="51" spans="2:38" ht="15.75">
      <c r="B51" s="449"/>
      <c r="C51" s="449"/>
      <c r="D51" s="450"/>
      <c r="E51" s="422"/>
      <c r="F51" s="426"/>
      <c r="G51" s="426"/>
      <c r="H51" s="426"/>
      <c r="I51" s="421"/>
      <c r="J51" s="75" t="s">
        <v>342</v>
      </c>
      <c r="K51" s="76" t="s">
        <v>342</v>
      </c>
      <c r="L51" s="76" t="s">
        <v>342</v>
      </c>
      <c r="M51" s="76" t="s">
        <v>342</v>
      </c>
      <c r="N51" s="76" t="s">
        <v>342</v>
      </c>
      <c r="O51" s="77" t="s">
        <v>342</v>
      </c>
      <c r="P51" s="75" t="s">
        <v>342</v>
      </c>
      <c r="Q51" s="76" t="s">
        <v>342</v>
      </c>
      <c r="R51" s="76" t="s">
        <v>342</v>
      </c>
      <c r="S51" s="76" t="s">
        <v>342</v>
      </c>
      <c r="T51" s="76" t="s">
        <v>342</v>
      </c>
      <c r="U51" s="77" t="s">
        <v>342</v>
      </c>
      <c r="V51" s="179" t="s">
        <v>342</v>
      </c>
      <c r="W51" s="180" t="s">
        <v>342</v>
      </c>
      <c r="X51" s="67" t="s">
        <v>342</v>
      </c>
      <c r="Y51" s="67" t="s">
        <v>342</v>
      </c>
      <c r="Z51" s="67" t="s">
        <v>342</v>
      </c>
      <c r="AA51" s="68" t="s">
        <v>342</v>
      </c>
      <c r="AB51" s="54" t="s">
        <v>342</v>
      </c>
      <c r="AC51" s="55" t="s">
        <v>342</v>
      </c>
      <c r="AD51" s="55" t="s">
        <v>342</v>
      </c>
      <c r="AE51" s="55" t="s">
        <v>342</v>
      </c>
      <c r="AF51" s="55" t="s">
        <v>342</v>
      </c>
      <c r="AG51" s="56" t="s">
        <v>342</v>
      </c>
      <c r="AH51" s="57" t="s">
        <v>342</v>
      </c>
      <c r="AI51" s="58" t="s">
        <v>342</v>
      </c>
      <c r="AJ51" s="58" t="s">
        <v>342</v>
      </c>
      <c r="AK51" s="58" t="s">
        <v>342</v>
      </c>
      <c r="AL51" s="58" t="s">
        <v>342</v>
      </c>
    </row>
    <row r="52" spans="2:38" ht="15.75">
      <c r="B52" s="449"/>
      <c r="C52" s="449"/>
      <c r="D52" s="450"/>
      <c r="E52" s="422"/>
      <c r="F52" s="426"/>
      <c r="G52" s="426"/>
      <c r="H52" s="426"/>
      <c r="I52" s="421"/>
      <c r="J52" s="75" t="s">
        <v>342</v>
      </c>
      <c r="K52" s="76" t="s">
        <v>342</v>
      </c>
      <c r="L52" s="76" t="s">
        <v>342</v>
      </c>
      <c r="M52" s="76" t="s">
        <v>342</v>
      </c>
      <c r="N52" s="76" t="s">
        <v>342</v>
      </c>
      <c r="O52" s="77" t="s">
        <v>342</v>
      </c>
      <c r="P52" s="75" t="s">
        <v>342</v>
      </c>
      <c r="Q52" s="76" t="s">
        <v>342</v>
      </c>
      <c r="R52" s="76" t="s">
        <v>342</v>
      </c>
      <c r="S52" s="76" t="s">
        <v>342</v>
      </c>
      <c r="T52" s="76" t="s">
        <v>342</v>
      </c>
      <c r="U52" s="77" t="s">
        <v>342</v>
      </c>
      <c r="V52" s="179" t="s">
        <v>342</v>
      </c>
      <c r="W52" s="180" t="s">
        <v>342</v>
      </c>
      <c r="X52" s="67" t="s">
        <v>342</v>
      </c>
      <c r="Y52" s="67" t="s">
        <v>342</v>
      </c>
      <c r="Z52" s="67" t="s">
        <v>342</v>
      </c>
      <c r="AA52" s="68" t="s">
        <v>342</v>
      </c>
      <c r="AB52" s="54" t="s">
        <v>342</v>
      </c>
      <c r="AC52" s="55" t="s">
        <v>342</v>
      </c>
      <c r="AD52" s="55" t="s">
        <v>342</v>
      </c>
      <c r="AE52" s="55" t="s">
        <v>342</v>
      </c>
      <c r="AF52" s="55" t="s">
        <v>342</v>
      </c>
      <c r="AG52" s="56" t="s">
        <v>342</v>
      </c>
      <c r="AH52" s="57" t="s">
        <v>342</v>
      </c>
      <c r="AI52" s="58" t="s">
        <v>342</v>
      </c>
      <c r="AJ52" s="58" t="s">
        <v>342</v>
      </c>
      <c r="AK52" s="58" t="s">
        <v>342</v>
      </c>
      <c r="AL52" s="58" t="s">
        <v>342</v>
      </c>
    </row>
    <row r="53" spans="2:38" ht="5.25" customHeight="1">
      <c r="B53" s="449"/>
      <c r="C53" s="449"/>
      <c r="D53" s="450"/>
      <c r="E53" s="422"/>
      <c r="F53" s="426"/>
      <c r="G53" s="426"/>
      <c r="H53" s="426"/>
      <c r="I53" s="421"/>
      <c r="J53" s="75" t="s">
        <v>342</v>
      </c>
      <c r="K53" s="76" t="s">
        <v>342</v>
      </c>
      <c r="L53" s="76" t="s">
        <v>342</v>
      </c>
      <c r="M53" s="76" t="s">
        <v>342</v>
      </c>
      <c r="N53" s="76" t="s">
        <v>342</v>
      </c>
      <c r="O53" s="77" t="s">
        <v>342</v>
      </c>
      <c r="P53" s="75" t="s">
        <v>342</v>
      </c>
      <c r="Q53" s="76" t="s">
        <v>342</v>
      </c>
      <c r="R53" s="76" t="s">
        <v>342</v>
      </c>
      <c r="S53" s="76" t="s">
        <v>342</v>
      </c>
      <c r="T53" s="76" t="s">
        <v>342</v>
      </c>
      <c r="U53" s="77" t="s">
        <v>342</v>
      </c>
      <c r="V53" s="179" t="s">
        <v>342</v>
      </c>
      <c r="W53" s="180" t="s">
        <v>342</v>
      </c>
      <c r="X53" s="67" t="s">
        <v>342</v>
      </c>
      <c r="Y53" s="67" t="s">
        <v>342</v>
      </c>
      <c r="Z53" s="67" t="s">
        <v>342</v>
      </c>
      <c r="AA53" s="68" t="s">
        <v>342</v>
      </c>
      <c r="AB53" s="54" t="s">
        <v>342</v>
      </c>
      <c r="AC53" s="55" t="s">
        <v>342</v>
      </c>
      <c r="AD53" s="55" t="s">
        <v>342</v>
      </c>
      <c r="AE53" s="55" t="s">
        <v>342</v>
      </c>
      <c r="AF53" s="55" t="s">
        <v>342</v>
      </c>
      <c r="AG53" s="56" t="s">
        <v>342</v>
      </c>
      <c r="AH53" s="57" t="s">
        <v>342</v>
      </c>
      <c r="AI53" s="58" t="s">
        <v>342</v>
      </c>
      <c r="AJ53" s="58" t="s">
        <v>342</v>
      </c>
      <c r="AK53" s="58" t="s">
        <v>342</v>
      </c>
      <c r="AL53" s="58" t="s">
        <v>342</v>
      </c>
    </row>
    <row r="54" spans="2:38" ht="3" hidden="1" customHeight="1">
      <c r="B54" s="449"/>
      <c r="C54" s="449"/>
      <c r="D54" s="450"/>
      <c r="E54" s="422"/>
      <c r="F54" s="426"/>
      <c r="G54" s="426"/>
      <c r="H54" s="426"/>
      <c r="I54" s="421"/>
      <c r="J54" s="75" t="s">
        <v>342</v>
      </c>
      <c r="K54" s="76" t="s">
        <v>342</v>
      </c>
      <c r="L54" s="76" t="s">
        <v>342</v>
      </c>
      <c r="M54" s="76" t="s">
        <v>342</v>
      </c>
      <c r="N54" s="76" t="s">
        <v>342</v>
      </c>
      <c r="O54" s="77" t="s">
        <v>342</v>
      </c>
      <c r="P54" s="75" t="s">
        <v>342</v>
      </c>
      <c r="Q54" s="76" t="s">
        <v>342</v>
      </c>
      <c r="R54" s="76" t="s">
        <v>342</v>
      </c>
      <c r="S54" s="76" t="s">
        <v>342</v>
      </c>
      <c r="T54" s="76" t="s">
        <v>342</v>
      </c>
      <c r="U54" s="77" t="s">
        <v>342</v>
      </c>
      <c r="V54" s="179" t="s">
        <v>342</v>
      </c>
      <c r="W54" s="180" t="s">
        <v>342</v>
      </c>
      <c r="X54" s="67" t="s">
        <v>342</v>
      </c>
      <c r="Y54" s="67" t="s">
        <v>342</v>
      </c>
      <c r="Z54" s="67" t="s">
        <v>342</v>
      </c>
      <c r="AA54" s="68" t="s">
        <v>342</v>
      </c>
      <c r="AB54" s="54" t="s">
        <v>342</v>
      </c>
      <c r="AC54" s="55" t="s">
        <v>342</v>
      </c>
      <c r="AD54" s="55" t="s">
        <v>342</v>
      </c>
      <c r="AE54" s="55" t="s">
        <v>342</v>
      </c>
      <c r="AF54" s="55" t="s">
        <v>342</v>
      </c>
      <c r="AG54" s="56" t="s">
        <v>342</v>
      </c>
      <c r="AH54" s="57" t="s">
        <v>342</v>
      </c>
      <c r="AI54" s="58" t="s">
        <v>342</v>
      </c>
      <c r="AJ54" s="58" t="s">
        <v>342</v>
      </c>
      <c r="AK54" s="58" t="s">
        <v>342</v>
      </c>
      <c r="AL54" s="58" t="s">
        <v>342</v>
      </c>
    </row>
    <row r="55" spans="2:38" ht="15.75" hidden="1">
      <c r="B55" s="449"/>
      <c r="C55" s="449"/>
      <c r="D55" s="450"/>
      <c r="E55" s="422"/>
      <c r="F55" s="426"/>
      <c r="G55" s="426"/>
      <c r="H55" s="426"/>
      <c r="I55" s="421"/>
      <c r="J55" s="75" t="s">
        <v>342</v>
      </c>
      <c r="K55" s="76" t="s">
        <v>342</v>
      </c>
      <c r="L55" s="76" t="s">
        <v>342</v>
      </c>
      <c r="M55" s="76" t="s">
        <v>342</v>
      </c>
      <c r="N55" s="76" t="s">
        <v>342</v>
      </c>
      <c r="O55" s="77" t="s">
        <v>342</v>
      </c>
      <c r="P55" s="75" t="s">
        <v>342</v>
      </c>
      <c r="Q55" s="76" t="s">
        <v>342</v>
      </c>
      <c r="R55" s="76" t="s">
        <v>342</v>
      </c>
      <c r="S55" s="76" t="s">
        <v>342</v>
      </c>
      <c r="T55" s="76" t="s">
        <v>342</v>
      </c>
      <c r="U55" s="77" t="s">
        <v>342</v>
      </c>
      <c r="V55" s="179" t="s">
        <v>342</v>
      </c>
      <c r="W55" s="180" t="s">
        <v>342</v>
      </c>
      <c r="X55" s="67" t="s">
        <v>342</v>
      </c>
      <c r="Y55" s="67" t="s">
        <v>342</v>
      </c>
      <c r="Z55" s="67" t="s">
        <v>342</v>
      </c>
      <c r="AA55" s="68" t="s">
        <v>342</v>
      </c>
      <c r="AB55" s="54" t="s">
        <v>342</v>
      </c>
      <c r="AC55" s="55" t="s">
        <v>342</v>
      </c>
      <c r="AD55" s="55" t="s">
        <v>342</v>
      </c>
      <c r="AE55" s="55" t="s">
        <v>342</v>
      </c>
      <c r="AF55" s="55" t="s">
        <v>342</v>
      </c>
      <c r="AG55" s="56" t="s">
        <v>342</v>
      </c>
      <c r="AH55" s="57" t="s">
        <v>342</v>
      </c>
      <c r="AI55" s="58" t="s">
        <v>342</v>
      </c>
      <c r="AJ55" s="58" t="s">
        <v>342</v>
      </c>
      <c r="AK55" s="58" t="s">
        <v>342</v>
      </c>
      <c r="AL55" s="58" t="s">
        <v>342</v>
      </c>
    </row>
    <row r="56" spans="2:38" ht="15.75" hidden="1">
      <c r="B56" s="449"/>
      <c r="C56" s="449"/>
      <c r="D56" s="450"/>
      <c r="E56" s="422"/>
      <c r="F56" s="426"/>
      <c r="G56" s="426"/>
      <c r="H56" s="426"/>
      <c r="I56" s="421"/>
      <c r="J56" s="75" t="s">
        <v>342</v>
      </c>
      <c r="K56" s="76" t="s">
        <v>342</v>
      </c>
      <c r="L56" s="76" t="s">
        <v>342</v>
      </c>
      <c r="M56" s="76" t="s">
        <v>342</v>
      </c>
      <c r="N56" s="76" t="s">
        <v>342</v>
      </c>
      <c r="O56" s="77" t="s">
        <v>342</v>
      </c>
      <c r="P56" s="75" t="s">
        <v>342</v>
      </c>
      <c r="Q56" s="76" t="s">
        <v>342</v>
      </c>
      <c r="R56" s="76" t="s">
        <v>342</v>
      </c>
      <c r="S56" s="76" t="s">
        <v>342</v>
      </c>
      <c r="T56" s="76" t="s">
        <v>342</v>
      </c>
      <c r="U56" s="77" t="s">
        <v>342</v>
      </c>
      <c r="V56" s="179" t="s">
        <v>342</v>
      </c>
      <c r="W56" s="180" t="s">
        <v>342</v>
      </c>
      <c r="X56" s="67" t="s">
        <v>342</v>
      </c>
      <c r="Y56" s="67" t="s">
        <v>342</v>
      </c>
      <c r="Z56" s="67" t="s">
        <v>342</v>
      </c>
      <c r="AA56" s="68" t="s">
        <v>342</v>
      </c>
      <c r="AB56" s="54" t="s">
        <v>342</v>
      </c>
      <c r="AC56" s="55" t="s">
        <v>342</v>
      </c>
      <c r="AD56" s="55" t="s">
        <v>342</v>
      </c>
      <c r="AE56" s="55" t="s">
        <v>342</v>
      </c>
      <c r="AF56" s="55" t="s">
        <v>342</v>
      </c>
      <c r="AG56" s="56" t="s">
        <v>342</v>
      </c>
      <c r="AH56" s="57" t="s">
        <v>342</v>
      </c>
      <c r="AI56" s="58" t="s">
        <v>342</v>
      </c>
      <c r="AJ56" s="58" t="s">
        <v>342</v>
      </c>
      <c r="AK56" s="58" t="s">
        <v>342</v>
      </c>
      <c r="AL56" s="58" t="s">
        <v>342</v>
      </c>
    </row>
    <row r="57" spans="2:38" ht="16.5" thickBot="1">
      <c r="B57" s="449"/>
      <c r="C57" s="449"/>
      <c r="D57" s="450"/>
      <c r="E57" s="423"/>
      <c r="F57" s="424"/>
      <c r="G57" s="424"/>
      <c r="H57" s="424"/>
      <c r="I57" s="425"/>
      <c r="J57" s="78" t="s">
        <v>342</v>
      </c>
      <c r="K57" s="79" t="s">
        <v>342</v>
      </c>
      <c r="L57" s="79" t="s">
        <v>342</v>
      </c>
      <c r="M57" s="79" t="s">
        <v>342</v>
      </c>
      <c r="N57" s="79" t="s">
        <v>342</v>
      </c>
      <c r="O57" s="80" t="s">
        <v>342</v>
      </c>
      <c r="P57" s="78" t="s">
        <v>342</v>
      </c>
      <c r="Q57" s="79" t="s">
        <v>342</v>
      </c>
      <c r="R57" s="79" t="s">
        <v>342</v>
      </c>
      <c r="S57" s="79" t="s">
        <v>342</v>
      </c>
      <c r="T57" s="79" t="s">
        <v>342</v>
      </c>
      <c r="U57" s="80" t="s">
        <v>342</v>
      </c>
      <c r="V57" s="182" t="s">
        <v>342</v>
      </c>
      <c r="W57" s="183" t="s">
        <v>342</v>
      </c>
      <c r="X57" s="70" t="s">
        <v>342</v>
      </c>
      <c r="Y57" s="70" t="s">
        <v>342</v>
      </c>
      <c r="Z57" s="70" t="s">
        <v>342</v>
      </c>
      <c r="AA57" s="71" t="s">
        <v>342</v>
      </c>
      <c r="AB57" s="59" t="s">
        <v>342</v>
      </c>
      <c r="AC57" s="60" t="s">
        <v>342</v>
      </c>
      <c r="AD57" s="60" t="s">
        <v>342</v>
      </c>
      <c r="AE57" s="60" t="s">
        <v>342</v>
      </c>
      <c r="AF57" s="60" t="s">
        <v>342</v>
      </c>
      <c r="AG57" s="61" t="s">
        <v>342</v>
      </c>
      <c r="AH57" s="57" t="s">
        <v>342</v>
      </c>
      <c r="AI57" s="58" t="s">
        <v>342</v>
      </c>
      <c r="AJ57" s="58" t="s">
        <v>342</v>
      </c>
      <c r="AK57" s="58" t="s">
        <v>342</v>
      </c>
      <c r="AL57" s="58" t="s">
        <v>342</v>
      </c>
    </row>
    <row r="58" spans="2:38" ht="15" customHeight="1">
      <c r="J58" s="416" t="s">
        <v>168</v>
      </c>
      <c r="K58" s="417"/>
      <c r="L58" s="417"/>
      <c r="M58" s="417"/>
      <c r="N58" s="417"/>
      <c r="O58" s="418"/>
      <c r="P58" s="416" t="s">
        <v>169</v>
      </c>
      <c r="Q58" s="417"/>
      <c r="R58" s="417"/>
      <c r="S58" s="417"/>
      <c r="T58" s="417"/>
      <c r="U58" s="418"/>
      <c r="V58" s="416" t="s">
        <v>170</v>
      </c>
      <c r="W58" s="417"/>
      <c r="X58" s="417"/>
      <c r="Y58" s="417"/>
      <c r="Z58" s="417"/>
      <c r="AA58" s="418"/>
      <c r="AB58" s="416" t="s">
        <v>171</v>
      </c>
      <c r="AC58" s="445"/>
      <c r="AD58" s="417"/>
      <c r="AE58" s="417"/>
      <c r="AF58" s="417"/>
      <c r="AG58" s="417"/>
      <c r="AH58" s="416" t="s">
        <v>172</v>
      </c>
      <c r="AI58" s="417"/>
      <c r="AJ58" s="417"/>
      <c r="AK58" s="417"/>
      <c r="AL58" s="418"/>
    </row>
    <row r="59" spans="2:38" ht="15" customHeight="1">
      <c r="J59" s="422"/>
      <c r="K59" s="426"/>
      <c r="L59" s="426"/>
      <c r="M59" s="426"/>
      <c r="N59" s="426"/>
      <c r="O59" s="421"/>
      <c r="P59" s="422"/>
      <c r="Q59" s="426"/>
      <c r="R59" s="426"/>
      <c r="S59" s="426"/>
      <c r="T59" s="426"/>
      <c r="U59" s="421"/>
      <c r="V59" s="422"/>
      <c r="W59" s="426"/>
      <c r="X59" s="426"/>
      <c r="Y59" s="426"/>
      <c r="Z59" s="426"/>
      <c r="AA59" s="421"/>
      <c r="AB59" s="422"/>
      <c r="AC59" s="426"/>
      <c r="AD59" s="426"/>
      <c r="AE59" s="426"/>
      <c r="AF59" s="426"/>
      <c r="AG59" s="426"/>
      <c r="AH59" s="419"/>
      <c r="AI59" s="420"/>
      <c r="AJ59" s="420"/>
      <c r="AK59" s="420"/>
      <c r="AL59" s="421"/>
    </row>
    <row r="60" spans="2:38" ht="15" customHeight="1">
      <c r="J60" s="422"/>
      <c r="K60" s="426"/>
      <c r="L60" s="426"/>
      <c r="M60" s="426"/>
      <c r="N60" s="426"/>
      <c r="O60" s="421"/>
      <c r="P60" s="422"/>
      <c r="Q60" s="426"/>
      <c r="R60" s="426"/>
      <c r="S60" s="426"/>
      <c r="T60" s="426"/>
      <c r="U60" s="421"/>
      <c r="V60" s="422"/>
      <c r="W60" s="426"/>
      <c r="X60" s="426"/>
      <c r="Y60" s="426"/>
      <c r="Z60" s="426"/>
      <c r="AA60" s="421"/>
      <c r="AB60" s="422"/>
      <c r="AC60" s="426"/>
      <c r="AD60" s="426"/>
      <c r="AE60" s="426"/>
      <c r="AF60" s="426"/>
      <c r="AG60" s="426"/>
      <c r="AH60" s="419"/>
      <c r="AI60" s="420"/>
      <c r="AJ60" s="420"/>
      <c r="AK60" s="420"/>
      <c r="AL60" s="421"/>
    </row>
    <row r="61" spans="2:38" ht="15" customHeight="1">
      <c r="J61" s="422"/>
      <c r="K61" s="426"/>
      <c r="L61" s="426"/>
      <c r="M61" s="426"/>
      <c r="N61" s="426"/>
      <c r="O61" s="421"/>
      <c r="P61" s="422"/>
      <c r="Q61" s="426"/>
      <c r="R61" s="426"/>
      <c r="S61" s="426"/>
      <c r="T61" s="426"/>
      <c r="U61" s="421"/>
      <c r="V61" s="422"/>
      <c r="W61" s="426"/>
      <c r="X61" s="426"/>
      <c r="Y61" s="426"/>
      <c r="Z61" s="426"/>
      <c r="AA61" s="421"/>
      <c r="AB61" s="422"/>
      <c r="AC61" s="426"/>
      <c r="AD61" s="426"/>
      <c r="AE61" s="426"/>
      <c r="AF61" s="426"/>
      <c r="AG61" s="426"/>
      <c r="AH61" s="422"/>
      <c r="AI61" s="420"/>
      <c r="AJ61" s="420"/>
      <c r="AK61" s="420"/>
      <c r="AL61" s="421"/>
    </row>
    <row r="62" spans="2:38" ht="15" customHeight="1">
      <c r="J62" s="422"/>
      <c r="K62" s="426"/>
      <c r="L62" s="426"/>
      <c r="M62" s="426"/>
      <c r="N62" s="426"/>
      <c r="O62" s="421"/>
      <c r="P62" s="422"/>
      <c r="Q62" s="426"/>
      <c r="R62" s="426"/>
      <c r="S62" s="426"/>
      <c r="T62" s="426"/>
      <c r="U62" s="421"/>
      <c r="V62" s="422"/>
      <c r="W62" s="426"/>
      <c r="X62" s="426"/>
      <c r="Y62" s="426"/>
      <c r="Z62" s="426"/>
      <c r="AA62" s="421"/>
      <c r="AB62" s="422"/>
      <c r="AC62" s="426"/>
      <c r="AD62" s="426"/>
      <c r="AE62" s="426"/>
      <c r="AF62" s="426"/>
      <c r="AG62" s="426"/>
      <c r="AH62" s="422"/>
      <c r="AI62" s="420"/>
      <c r="AJ62" s="420"/>
      <c r="AK62" s="420"/>
      <c r="AL62" s="421"/>
    </row>
    <row r="63" spans="2:38" ht="28.5" customHeight="1" thickBot="1">
      <c r="J63" s="423"/>
      <c r="K63" s="424"/>
      <c r="L63" s="424"/>
      <c r="M63" s="424"/>
      <c r="N63" s="424"/>
      <c r="O63" s="425"/>
      <c r="P63" s="423"/>
      <c r="Q63" s="424"/>
      <c r="R63" s="424"/>
      <c r="S63" s="424"/>
      <c r="T63" s="424"/>
      <c r="U63" s="425"/>
      <c r="V63" s="423"/>
      <c r="W63" s="424"/>
      <c r="X63" s="424"/>
      <c r="Y63" s="424"/>
      <c r="Z63" s="424"/>
      <c r="AA63" s="425"/>
      <c r="AB63" s="423"/>
      <c r="AC63" s="424"/>
      <c r="AD63" s="424"/>
      <c r="AE63" s="424"/>
      <c r="AF63" s="424"/>
      <c r="AG63" s="424"/>
      <c r="AH63" s="423"/>
      <c r="AI63" s="424"/>
      <c r="AJ63" s="424"/>
      <c r="AK63" s="424"/>
      <c r="AL63" s="42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23</v>
      </c>
      <c r="H1" s="128" t="s">
        <v>15</v>
      </c>
    </row>
    <row r="4" spans="2:26">
      <c r="B4" t="s">
        <v>216</v>
      </c>
      <c r="C4" t="s">
        <v>166</v>
      </c>
      <c r="F4" t="s">
        <v>52</v>
      </c>
      <c r="G4" s="127" t="s">
        <v>241</v>
      </c>
      <c r="H4" s="127">
        <v>0.2</v>
      </c>
      <c r="I4" s="127"/>
      <c r="K4" s="127"/>
      <c r="Q4" t="s">
        <v>242</v>
      </c>
      <c r="R4" s="127">
        <v>0.5</v>
      </c>
      <c r="S4" s="128" t="s">
        <v>111</v>
      </c>
      <c r="T4" s="127">
        <v>0.3</v>
      </c>
      <c r="U4" s="128" t="s">
        <v>124</v>
      </c>
      <c r="V4" s="127">
        <v>0.4</v>
      </c>
      <c r="W4" s="128" t="s">
        <v>127</v>
      </c>
    </row>
    <row r="5" spans="2:26">
      <c r="B5" t="s">
        <v>217</v>
      </c>
      <c r="C5" t="s">
        <v>166</v>
      </c>
      <c r="F5" t="s">
        <v>53</v>
      </c>
      <c r="G5" s="127" t="s">
        <v>241</v>
      </c>
      <c r="H5" s="127">
        <v>0.2</v>
      </c>
      <c r="I5" s="127"/>
      <c r="K5" s="127"/>
      <c r="Q5" t="s">
        <v>243</v>
      </c>
      <c r="R5" s="127">
        <v>0.45</v>
      </c>
      <c r="S5" s="128" t="s">
        <v>111</v>
      </c>
      <c r="T5" s="127">
        <v>0.36</v>
      </c>
      <c r="U5" s="128" t="s">
        <v>124</v>
      </c>
      <c r="V5" s="127">
        <v>0.4</v>
      </c>
      <c r="W5" s="128" t="s">
        <v>127</v>
      </c>
    </row>
    <row r="6" spans="2:26">
      <c r="B6" t="s">
        <v>218</v>
      </c>
      <c r="C6" t="s">
        <v>127</v>
      </c>
      <c r="F6" t="s">
        <v>54</v>
      </c>
      <c r="G6" s="127" t="s">
        <v>113</v>
      </c>
      <c r="H6" s="127">
        <v>0.6</v>
      </c>
      <c r="I6" s="127" t="s">
        <v>274</v>
      </c>
      <c r="K6" s="127"/>
      <c r="Q6" t="s">
        <v>244</v>
      </c>
      <c r="R6" s="127">
        <v>0.4</v>
      </c>
      <c r="S6" s="128" t="s">
        <v>111</v>
      </c>
      <c r="T6" s="127">
        <v>0.36</v>
      </c>
      <c r="U6" s="128" t="s">
        <v>124</v>
      </c>
      <c r="V6" s="127">
        <v>0.4</v>
      </c>
      <c r="W6" s="128" t="s">
        <v>127</v>
      </c>
    </row>
    <row r="7" spans="2:26">
      <c r="B7" t="s">
        <v>219</v>
      </c>
      <c r="C7" t="s">
        <v>215</v>
      </c>
      <c r="G7" s="127"/>
      <c r="I7" s="127"/>
      <c r="K7" s="127"/>
      <c r="Q7" t="s">
        <v>245</v>
      </c>
      <c r="R7" s="127">
        <v>0.35</v>
      </c>
      <c r="S7" s="128" t="s">
        <v>113</v>
      </c>
      <c r="T7" s="127">
        <v>0.42</v>
      </c>
      <c r="U7" s="128" t="s">
        <v>124</v>
      </c>
      <c r="V7" s="127">
        <v>0.4</v>
      </c>
      <c r="W7" s="128" t="s">
        <v>127</v>
      </c>
    </row>
    <row r="8" spans="2:26">
      <c r="B8" t="s">
        <v>220</v>
      </c>
      <c r="C8" t="s">
        <v>161</v>
      </c>
      <c r="G8" s="127"/>
      <c r="I8" s="127"/>
      <c r="K8" s="127"/>
      <c r="Q8" t="s">
        <v>246</v>
      </c>
      <c r="R8" s="127">
        <v>0.35</v>
      </c>
      <c r="S8" s="128" t="s">
        <v>113</v>
      </c>
      <c r="T8" s="127">
        <v>0.6</v>
      </c>
      <c r="U8" s="128" t="s">
        <v>124</v>
      </c>
      <c r="V8" s="127">
        <v>0.26</v>
      </c>
      <c r="W8" s="128" t="s">
        <v>127</v>
      </c>
    </row>
    <row r="9" spans="2:26">
      <c r="B9" t="s">
        <v>222</v>
      </c>
      <c r="C9" t="s">
        <v>166</v>
      </c>
      <c r="G9" s="127"/>
      <c r="I9" s="127"/>
      <c r="K9" s="127"/>
      <c r="Q9" t="s">
        <v>247</v>
      </c>
      <c r="R9" s="127">
        <v>0.3</v>
      </c>
      <c r="S9" s="128" t="s">
        <v>113</v>
      </c>
      <c r="T9" s="127">
        <v>0.6</v>
      </c>
      <c r="U9" s="128" t="s">
        <v>124</v>
      </c>
      <c r="V9" s="127">
        <v>0.3</v>
      </c>
      <c r="W9" s="128" t="s">
        <v>127</v>
      </c>
    </row>
    <row r="10" spans="2:26">
      <c r="B10" t="s">
        <v>223</v>
      </c>
      <c r="C10" t="s">
        <v>127</v>
      </c>
    </row>
    <row r="11" spans="2:26">
      <c r="B11" t="s">
        <v>224</v>
      </c>
      <c r="C11" t="s">
        <v>127</v>
      </c>
      <c r="F11" t="s">
        <v>216</v>
      </c>
      <c r="G11" s="128" t="s">
        <v>110</v>
      </c>
      <c r="H11" s="127">
        <v>0.1</v>
      </c>
      <c r="I11" s="128" t="s">
        <v>241</v>
      </c>
      <c r="J11" s="127">
        <v>0.2</v>
      </c>
      <c r="K11" s="128" t="s">
        <v>166</v>
      </c>
    </row>
    <row r="12" spans="2:26">
      <c r="B12" t="s">
        <v>225</v>
      </c>
      <c r="C12" t="s">
        <v>215</v>
      </c>
      <c r="F12" t="s">
        <v>217</v>
      </c>
      <c r="G12" s="128" t="s">
        <v>110</v>
      </c>
      <c r="H12" s="127">
        <v>0.1</v>
      </c>
      <c r="I12" s="128" t="s">
        <v>124</v>
      </c>
      <c r="J12" s="127">
        <v>0.4</v>
      </c>
      <c r="K12" s="128" t="s">
        <v>166</v>
      </c>
      <c r="Q12" t="s">
        <v>14</v>
      </c>
      <c r="R12" t="s">
        <v>275</v>
      </c>
      <c r="S12" s="128" t="s">
        <v>18</v>
      </c>
      <c r="T12" t="s">
        <v>31</v>
      </c>
      <c r="U12" s="128" t="s">
        <v>32</v>
      </c>
      <c r="V12" t="s">
        <v>276</v>
      </c>
      <c r="W12" s="128" t="s">
        <v>15</v>
      </c>
      <c r="X12" t="s">
        <v>23</v>
      </c>
      <c r="Y12" s="128" t="s">
        <v>15</v>
      </c>
      <c r="Z12" t="s">
        <v>277</v>
      </c>
    </row>
    <row r="13" spans="2:26">
      <c r="B13" t="s">
        <v>226</v>
      </c>
      <c r="C13" t="s">
        <v>161</v>
      </c>
      <c r="F13" t="s">
        <v>218</v>
      </c>
      <c r="G13" s="128" t="s">
        <v>110</v>
      </c>
      <c r="H13" s="127">
        <v>0.1</v>
      </c>
      <c r="I13" s="128" t="s">
        <v>127</v>
      </c>
      <c r="J13" s="127">
        <v>0.6</v>
      </c>
      <c r="K13" s="128" t="s">
        <v>127</v>
      </c>
      <c r="Q13" t="s">
        <v>110</v>
      </c>
      <c r="R13" t="s">
        <v>241</v>
      </c>
      <c r="S13" t="s">
        <v>166</v>
      </c>
      <c r="T13" t="s">
        <v>52</v>
      </c>
      <c r="U13" t="s">
        <v>56</v>
      </c>
      <c r="V13" t="s">
        <v>110</v>
      </c>
      <c r="W13" s="126">
        <v>0.1</v>
      </c>
      <c r="X13" t="s">
        <v>241</v>
      </c>
      <c r="Y13" s="126">
        <v>0.2</v>
      </c>
      <c r="Z13" t="s">
        <v>166</v>
      </c>
    </row>
    <row r="14" spans="2:26">
      <c r="B14" t="s">
        <v>227</v>
      </c>
      <c r="C14" t="s">
        <v>127</v>
      </c>
      <c r="F14" t="s">
        <v>219</v>
      </c>
      <c r="G14" s="128" t="s">
        <v>110</v>
      </c>
      <c r="H14" s="127">
        <v>0.1</v>
      </c>
      <c r="I14" s="128" t="s">
        <v>130</v>
      </c>
      <c r="J14" s="127">
        <v>0.8</v>
      </c>
      <c r="K14" s="128" t="s">
        <v>163</v>
      </c>
      <c r="Q14" t="s">
        <v>110</v>
      </c>
      <c r="R14" t="s">
        <v>124</v>
      </c>
      <c r="S14" t="s">
        <v>166</v>
      </c>
      <c r="T14" t="s">
        <v>52</v>
      </c>
      <c r="U14" t="s">
        <v>56</v>
      </c>
      <c r="V14" t="s">
        <v>110</v>
      </c>
      <c r="W14" s="126">
        <v>0.1</v>
      </c>
      <c r="X14" t="s">
        <v>124</v>
      </c>
      <c r="Y14" s="126">
        <v>0.4</v>
      </c>
      <c r="Z14" t="s">
        <v>166</v>
      </c>
    </row>
    <row r="15" spans="2:26">
      <c r="B15" t="s">
        <v>221</v>
      </c>
      <c r="C15" t="s">
        <v>127</v>
      </c>
      <c r="F15" t="s">
        <v>220</v>
      </c>
      <c r="G15" s="128" t="s">
        <v>110</v>
      </c>
      <c r="H15" s="127">
        <v>0.1</v>
      </c>
      <c r="I15" s="128" t="s">
        <v>132</v>
      </c>
      <c r="J15" s="127">
        <v>1</v>
      </c>
      <c r="K15" s="128" t="s">
        <v>161</v>
      </c>
      <c r="Q15" t="s">
        <v>110</v>
      </c>
      <c r="R15" t="s">
        <v>127</v>
      </c>
      <c r="S15" t="s">
        <v>127</v>
      </c>
      <c r="T15" t="s">
        <v>52</v>
      </c>
      <c r="U15" t="s">
        <v>56</v>
      </c>
      <c r="V15" t="s">
        <v>110</v>
      </c>
      <c r="W15" s="126">
        <v>0.1</v>
      </c>
      <c r="X15" t="s">
        <v>127</v>
      </c>
      <c r="Y15" s="126">
        <v>0.6</v>
      </c>
      <c r="Z15" t="s">
        <v>127</v>
      </c>
    </row>
    <row r="16" spans="2:26">
      <c r="B16" t="s">
        <v>237</v>
      </c>
      <c r="C16" t="s">
        <v>127</v>
      </c>
      <c r="F16" t="s">
        <v>222</v>
      </c>
      <c r="G16" s="128" t="s">
        <v>110</v>
      </c>
      <c r="H16" s="127">
        <v>0.2</v>
      </c>
      <c r="I16" s="128" t="s">
        <v>241</v>
      </c>
      <c r="J16" s="127">
        <v>0.2</v>
      </c>
      <c r="K16" s="128" t="s">
        <v>166</v>
      </c>
      <c r="T16" t="s">
        <v>52</v>
      </c>
      <c r="U16" t="s">
        <v>56</v>
      </c>
    </row>
    <row r="17" spans="2:21">
      <c r="B17" t="s">
        <v>228</v>
      </c>
      <c r="C17" t="s">
        <v>215</v>
      </c>
      <c r="F17" t="s">
        <v>223</v>
      </c>
      <c r="G17" s="128" t="s">
        <v>110</v>
      </c>
      <c r="H17" s="127">
        <v>0.2</v>
      </c>
      <c r="I17" s="128" t="s">
        <v>124</v>
      </c>
      <c r="J17" s="127">
        <v>0.4</v>
      </c>
      <c r="K17" s="128" t="s">
        <v>166</v>
      </c>
      <c r="R17" s="127">
        <v>0.5</v>
      </c>
      <c r="S17" s="126">
        <v>0.5</v>
      </c>
      <c r="T17" t="s">
        <v>52</v>
      </c>
      <c r="U17" t="s">
        <v>56</v>
      </c>
    </row>
    <row r="18" spans="2:21">
      <c r="B18" t="s">
        <v>229</v>
      </c>
      <c r="C18" t="s">
        <v>161</v>
      </c>
      <c r="F18" t="s">
        <v>224</v>
      </c>
      <c r="G18" s="128" t="s">
        <v>110</v>
      </c>
      <c r="H18" s="127">
        <v>0.2</v>
      </c>
      <c r="I18" s="128" t="s">
        <v>127</v>
      </c>
      <c r="J18" s="127">
        <v>0.6</v>
      </c>
      <c r="K18" s="128" t="s">
        <v>127</v>
      </c>
      <c r="R18" s="127">
        <v>0.45</v>
      </c>
      <c r="S18" s="126">
        <v>0.35</v>
      </c>
      <c r="T18" t="s">
        <v>52</v>
      </c>
      <c r="U18" t="s">
        <v>56</v>
      </c>
    </row>
    <row r="19" spans="2:21">
      <c r="B19" t="s">
        <v>230</v>
      </c>
      <c r="C19" t="s">
        <v>127</v>
      </c>
      <c r="F19" t="s">
        <v>225</v>
      </c>
      <c r="G19" s="128" t="s">
        <v>110</v>
      </c>
      <c r="H19" s="127">
        <v>0.2</v>
      </c>
      <c r="I19" s="128" t="s">
        <v>130</v>
      </c>
      <c r="J19" s="127">
        <v>0.8</v>
      </c>
      <c r="K19" s="128" t="s">
        <v>163</v>
      </c>
      <c r="R19" s="127">
        <v>0.4</v>
      </c>
      <c r="T19" t="s">
        <v>52</v>
      </c>
      <c r="U19" t="s">
        <v>56</v>
      </c>
    </row>
    <row r="20" spans="2:21">
      <c r="B20" t="s">
        <v>231</v>
      </c>
      <c r="C20" t="s">
        <v>127</v>
      </c>
      <c r="F20" t="s">
        <v>226</v>
      </c>
      <c r="G20" s="128" t="s">
        <v>110</v>
      </c>
      <c r="H20" s="127">
        <v>0.2</v>
      </c>
      <c r="I20" s="128" t="s">
        <v>132</v>
      </c>
      <c r="J20" s="127">
        <v>1</v>
      </c>
      <c r="K20" s="128" t="s">
        <v>161</v>
      </c>
      <c r="R20" s="127">
        <v>0.35</v>
      </c>
      <c r="T20" t="s">
        <v>52</v>
      </c>
      <c r="U20" t="s">
        <v>56</v>
      </c>
    </row>
    <row r="21" spans="2:21">
      <c r="B21" t="s">
        <v>232</v>
      </c>
      <c r="C21" t="s">
        <v>215</v>
      </c>
      <c r="F21" t="s">
        <v>227</v>
      </c>
      <c r="G21" s="128" t="s">
        <v>111</v>
      </c>
      <c r="H21" s="127">
        <v>0.3</v>
      </c>
      <c r="I21" s="128" t="s">
        <v>241</v>
      </c>
      <c r="J21" s="127">
        <v>0.2</v>
      </c>
      <c r="K21" s="128" t="s">
        <v>166</v>
      </c>
      <c r="R21" s="127">
        <v>0.35</v>
      </c>
      <c r="T21" t="s">
        <v>52</v>
      </c>
      <c r="U21" t="s">
        <v>56</v>
      </c>
    </row>
    <row r="22" spans="2:21">
      <c r="B22" t="s">
        <v>233</v>
      </c>
      <c r="C22" t="s">
        <v>215</v>
      </c>
      <c r="F22" t="s">
        <v>221</v>
      </c>
      <c r="G22" s="128" t="s">
        <v>111</v>
      </c>
      <c r="H22" s="127">
        <v>0.3</v>
      </c>
      <c r="I22" s="128" t="s">
        <v>124</v>
      </c>
      <c r="J22" s="127">
        <v>0.4</v>
      </c>
      <c r="K22" s="128" t="s">
        <v>127</v>
      </c>
      <c r="R22" s="127">
        <v>0.3</v>
      </c>
      <c r="T22" t="s">
        <v>52</v>
      </c>
      <c r="U22" t="s">
        <v>56</v>
      </c>
    </row>
    <row r="23" spans="2:21">
      <c r="B23" t="s">
        <v>234</v>
      </c>
      <c r="C23" t="s">
        <v>161</v>
      </c>
      <c r="F23" t="s">
        <v>237</v>
      </c>
      <c r="G23" s="128" t="s">
        <v>111</v>
      </c>
      <c r="H23" s="127">
        <v>0.3</v>
      </c>
      <c r="I23" s="128" t="s">
        <v>127</v>
      </c>
      <c r="J23" s="127">
        <v>0.6</v>
      </c>
      <c r="K23" s="128" t="s">
        <v>127</v>
      </c>
      <c r="T23" t="s">
        <v>52</v>
      </c>
      <c r="U23" t="s">
        <v>56</v>
      </c>
    </row>
    <row r="24" spans="2:21">
      <c r="B24" t="s">
        <v>282</v>
      </c>
      <c r="C24" t="s">
        <v>215</v>
      </c>
      <c r="F24" t="s">
        <v>228</v>
      </c>
      <c r="G24" s="128" t="s">
        <v>111</v>
      </c>
      <c r="H24" s="127">
        <v>0.3</v>
      </c>
      <c r="I24" s="128" t="s">
        <v>130</v>
      </c>
      <c r="J24" s="127">
        <v>0.8</v>
      </c>
      <c r="K24" s="128" t="s">
        <v>163</v>
      </c>
      <c r="T24" t="s">
        <v>52</v>
      </c>
      <c r="U24" t="s">
        <v>56</v>
      </c>
    </row>
    <row r="25" spans="2:21">
      <c r="B25" t="s">
        <v>283</v>
      </c>
      <c r="C25" t="s">
        <v>215</v>
      </c>
      <c r="F25" t="s">
        <v>229</v>
      </c>
      <c r="G25" s="128" t="s">
        <v>111</v>
      </c>
      <c r="H25" s="127">
        <v>0.3</v>
      </c>
      <c r="I25" s="128" t="s">
        <v>132</v>
      </c>
      <c r="J25" s="127">
        <v>1</v>
      </c>
      <c r="K25" s="128" t="s">
        <v>161</v>
      </c>
    </row>
    <row r="26" spans="2:21">
      <c r="B26" t="s">
        <v>284</v>
      </c>
      <c r="C26" t="s">
        <v>215</v>
      </c>
      <c r="F26" t="s">
        <v>230</v>
      </c>
      <c r="G26" s="128" t="s">
        <v>111</v>
      </c>
      <c r="H26" s="127">
        <v>0.4</v>
      </c>
      <c r="I26" s="128" t="s">
        <v>241</v>
      </c>
      <c r="J26" s="127">
        <v>0.2</v>
      </c>
      <c r="K26" s="128" t="s">
        <v>166</v>
      </c>
    </row>
    <row r="27" spans="2:21">
      <c r="B27" t="s">
        <v>285</v>
      </c>
      <c r="C27" t="s">
        <v>215</v>
      </c>
      <c r="F27" t="s">
        <v>231</v>
      </c>
      <c r="G27" s="128" t="s">
        <v>111</v>
      </c>
      <c r="H27" s="127">
        <v>0.4</v>
      </c>
      <c r="I27" s="128" t="s">
        <v>124</v>
      </c>
      <c r="J27" s="127">
        <v>0.4</v>
      </c>
      <c r="K27" s="128" t="s">
        <v>127</v>
      </c>
    </row>
    <row r="28" spans="2:21">
      <c r="B28" t="s">
        <v>286</v>
      </c>
      <c r="C28" t="s">
        <v>161</v>
      </c>
      <c r="F28" t="s">
        <v>232</v>
      </c>
      <c r="G28" s="128" t="s">
        <v>111</v>
      </c>
      <c r="H28" s="127">
        <v>0.4</v>
      </c>
      <c r="I28" s="128" t="s">
        <v>127</v>
      </c>
      <c r="J28" s="127">
        <v>0.6</v>
      </c>
      <c r="K28" s="128" t="s">
        <v>127</v>
      </c>
    </row>
    <row r="29" spans="2:21">
      <c r="F29" t="s">
        <v>233</v>
      </c>
      <c r="G29" s="128" t="s">
        <v>111</v>
      </c>
      <c r="H29" s="127">
        <v>0.4</v>
      </c>
      <c r="I29" s="128" t="s">
        <v>130</v>
      </c>
      <c r="J29" s="127">
        <v>0.8</v>
      </c>
      <c r="K29" s="128" t="s">
        <v>163</v>
      </c>
    </row>
    <row r="30" spans="2:21">
      <c r="F30" t="s">
        <v>234</v>
      </c>
      <c r="G30" s="128" t="s">
        <v>111</v>
      </c>
      <c r="H30" s="127">
        <v>0.4</v>
      </c>
      <c r="I30" s="128" t="s">
        <v>132</v>
      </c>
      <c r="J30" s="127">
        <v>1</v>
      </c>
      <c r="K30" s="128" t="s">
        <v>161</v>
      </c>
    </row>
    <row r="31" spans="2:21">
      <c r="F31" t="s">
        <v>235</v>
      </c>
      <c r="G31" s="128" t="s">
        <v>113</v>
      </c>
      <c r="H31" s="127">
        <v>0.5</v>
      </c>
      <c r="I31" s="128" t="s">
        <v>241</v>
      </c>
      <c r="J31" s="127">
        <v>0.2</v>
      </c>
      <c r="K31" s="128" t="s">
        <v>127</v>
      </c>
    </row>
    <row r="32" spans="2:21">
      <c r="F32" t="s">
        <v>236</v>
      </c>
      <c r="G32" s="128" t="s">
        <v>113</v>
      </c>
      <c r="H32" s="127">
        <v>0.5</v>
      </c>
      <c r="I32" s="128" t="s">
        <v>124</v>
      </c>
      <c r="J32" s="127">
        <v>0.4</v>
      </c>
      <c r="K32" s="128" t="s">
        <v>127</v>
      </c>
    </row>
    <row r="33" spans="6:11">
      <c r="F33" t="s">
        <v>238</v>
      </c>
      <c r="G33" s="128" t="s">
        <v>113</v>
      </c>
      <c r="H33" s="127">
        <v>0.5</v>
      </c>
      <c r="I33" s="128" t="s">
        <v>127</v>
      </c>
      <c r="J33" s="127">
        <v>0.6</v>
      </c>
      <c r="K33" s="128" t="s">
        <v>127</v>
      </c>
    </row>
    <row r="34" spans="6:11">
      <c r="F34" t="s">
        <v>240</v>
      </c>
      <c r="G34" s="128" t="s">
        <v>113</v>
      </c>
      <c r="H34" s="127">
        <v>0.5</v>
      </c>
      <c r="I34" s="128" t="s">
        <v>130</v>
      </c>
      <c r="J34" s="127">
        <v>0.8</v>
      </c>
      <c r="K34" s="128" t="s">
        <v>163</v>
      </c>
    </row>
    <row r="35" spans="6:11">
      <c r="F35" t="s">
        <v>239</v>
      </c>
      <c r="G35" s="128" t="s">
        <v>113</v>
      </c>
      <c r="H35" s="127">
        <v>0.5</v>
      </c>
      <c r="I35" s="128" t="s">
        <v>132</v>
      </c>
      <c r="J35" s="127">
        <v>1</v>
      </c>
      <c r="K35" s="128" t="s">
        <v>161</v>
      </c>
    </row>
    <row r="37" spans="6:11" ht="45">
      <c r="G37" s="129" t="s">
        <v>249</v>
      </c>
    </row>
    <row r="38" spans="6:11" ht="105">
      <c r="G38" s="129" t="s">
        <v>250</v>
      </c>
    </row>
    <row r="39" spans="6:11" ht="75">
      <c r="G39" s="129" t="s">
        <v>251</v>
      </c>
    </row>
    <row r="40" spans="6:11" ht="75">
      <c r="G40" s="129" t="s">
        <v>252</v>
      </c>
    </row>
    <row r="41" spans="6:11" ht="75">
      <c r="G41" s="129" t="s">
        <v>253</v>
      </c>
    </row>
    <row r="42" spans="6:11" ht="45">
      <c r="G42" s="129" t="s">
        <v>254</v>
      </c>
    </row>
    <row r="43" spans="6:11" ht="105">
      <c r="G43" s="129" t="s">
        <v>255</v>
      </c>
    </row>
    <row r="44" spans="6:11" ht="75">
      <c r="G44" s="129" t="s">
        <v>256</v>
      </c>
    </row>
    <row r="45" spans="6:11" ht="75">
      <c r="G45" s="129" t="s">
        <v>257</v>
      </c>
    </row>
    <row r="46" spans="6:11" ht="75">
      <c r="G46" s="129" t="s">
        <v>258</v>
      </c>
    </row>
    <row r="47" spans="6:11" ht="45">
      <c r="G47" s="129" t="s">
        <v>259</v>
      </c>
    </row>
    <row r="48" spans="6:11" ht="105">
      <c r="G48" s="129" t="s">
        <v>260</v>
      </c>
    </row>
    <row r="49" spans="7:7" ht="75">
      <c r="G49" s="129" t="s">
        <v>261</v>
      </c>
    </row>
    <row r="50" spans="7:7" ht="75">
      <c r="G50" s="129" t="s">
        <v>262</v>
      </c>
    </row>
    <row r="51" spans="7:7" ht="75">
      <c r="G51" s="129" t="s">
        <v>263</v>
      </c>
    </row>
    <row r="52" spans="7:7" ht="45">
      <c r="G52" s="129" t="s">
        <v>264</v>
      </c>
    </row>
    <row r="53" spans="7:7" ht="105">
      <c r="G53" s="129" t="s">
        <v>265</v>
      </c>
    </row>
    <row r="54" spans="7:7" ht="75">
      <c r="G54" s="129" t="s">
        <v>266</v>
      </c>
    </row>
    <row r="55" spans="7:7" ht="75">
      <c r="G55" s="129" t="s">
        <v>267</v>
      </c>
    </row>
    <row r="56" spans="7:7" ht="75">
      <c r="G56" s="129" t="s">
        <v>268</v>
      </c>
    </row>
    <row r="57" spans="7:7" ht="45">
      <c r="G57" s="129" t="s">
        <v>269</v>
      </c>
    </row>
    <row r="58" spans="7:7" ht="105">
      <c r="G58" s="129" t="s">
        <v>270</v>
      </c>
    </row>
    <row r="59" spans="7:7" ht="75">
      <c r="G59" s="129" t="s">
        <v>271</v>
      </c>
    </row>
    <row r="60" spans="7:7" ht="75">
      <c r="G60" s="129" t="s">
        <v>272</v>
      </c>
    </row>
    <row r="61" spans="7:7" ht="75">
      <c r="G61" s="129"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288</v>
      </c>
    </row>
    <row r="3" spans="2:11" ht="30">
      <c r="B3" t="s">
        <v>40</v>
      </c>
      <c r="C3" s="81" t="s">
        <v>41</v>
      </c>
      <c r="D3" s="4" t="s">
        <v>47</v>
      </c>
      <c r="E3" t="s">
        <v>52</v>
      </c>
      <c r="F3" t="s">
        <v>56</v>
      </c>
      <c r="G3" t="s">
        <v>59</v>
      </c>
      <c r="H3" t="s">
        <v>62</v>
      </c>
      <c r="I3" t="s">
        <v>65</v>
      </c>
      <c r="J3" t="s">
        <v>176</v>
      </c>
      <c r="K3" t="s">
        <v>289</v>
      </c>
    </row>
    <row r="4" spans="2:11" ht="75">
      <c r="B4" s="141" t="s">
        <v>294</v>
      </c>
      <c r="C4" t="s">
        <v>42</v>
      </c>
      <c r="D4" s="4" t="s">
        <v>48</v>
      </c>
      <c r="E4" t="s">
        <v>53</v>
      </c>
      <c r="F4" t="s">
        <v>57</v>
      </c>
      <c r="G4" t="s">
        <v>60</v>
      </c>
      <c r="H4" t="s">
        <v>63</v>
      </c>
      <c r="I4" t="s">
        <v>66</v>
      </c>
      <c r="J4" t="s">
        <v>177</v>
      </c>
      <c r="K4" t="s">
        <v>290</v>
      </c>
    </row>
    <row r="5" spans="2:11" ht="60">
      <c r="B5" s="141" t="s">
        <v>307</v>
      </c>
      <c r="C5" t="s">
        <v>43</v>
      </c>
      <c r="D5" s="4" t="s">
        <v>129</v>
      </c>
      <c r="E5" t="s">
        <v>54</v>
      </c>
      <c r="K5" t="s">
        <v>291</v>
      </c>
    </row>
    <row r="6" spans="2:11" ht="45">
      <c r="B6" s="141" t="s">
        <v>293</v>
      </c>
      <c r="C6" t="s">
        <v>44</v>
      </c>
      <c r="D6" s="4" t="s">
        <v>309</v>
      </c>
      <c r="K6" t="s">
        <v>292</v>
      </c>
    </row>
    <row r="7" spans="2:11" ht="60">
      <c r="B7" s="141" t="s">
        <v>320</v>
      </c>
      <c r="C7" t="s">
        <v>45</v>
      </c>
      <c r="D7" s="82" t="s">
        <v>50</v>
      </c>
    </row>
    <row r="8" spans="2:11" ht="30">
      <c r="B8" s="141" t="s">
        <v>385</v>
      </c>
      <c r="C8" t="s">
        <v>308</v>
      </c>
      <c r="D8" s="135" t="s">
        <v>300</v>
      </c>
    </row>
    <row r="9" spans="2:11" ht="30">
      <c r="B9" s="141" t="s">
        <v>386</v>
      </c>
      <c r="C9" t="s">
        <v>174</v>
      </c>
      <c r="D9" s="135" t="s">
        <v>301</v>
      </c>
    </row>
    <row r="10" spans="2:11" ht="30">
      <c r="C10" t="s">
        <v>348</v>
      </c>
      <c r="D10" s="135" t="s">
        <v>302</v>
      </c>
    </row>
    <row r="11" spans="2:11" ht="30">
      <c r="D11" s="135" t="s">
        <v>303</v>
      </c>
    </row>
    <row r="12" spans="2:11" ht="30">
      <c r="D12" s="135" t="s">
        <v>304</v>
      </c>
    </row>
    <row r="13" spans="2:11" ht="30">
      <c r="D13" s="134" t="s">
        <v>295</v>
      </c>
    </row>
    <row r="14" spans="2:11" ht="30">
      <c r="D14" s="134" t="s">
        <v>296</v>
      </c>
    </row>
    <row r="15" spans="2:11" ht="30">
      <c r="D15" s="134" t="s">
        <v>297</v>
      </c>
    </row>
    <row r="16" spans="2:11" ht="30">
      <c r="D16" s="134" t="s">
        <v>298</v>
      </c>
    </row>
    <row r="17" spans="4:4" ht="30">
      <c r="D17" s="134" t="s">
        <v>299</v>
      </c>
    </row>
    <row r="18" spans="4:4" ht="60">
      <c r="D18" s="81" t="s">
        <v>382</v>
      </c>
    </row>
    <row r="19" spans="4:4" ht="60">
      <c r="D19" s="81" t="s">
        <v>383</v>
      </c>
    </row>
    <row r="20" spans="4:4" ht="30">
      <c r="D20" s="149" t="s">
        <v>312</v>
      </c>
    </row>
    <row r="21" spans="4:4" ht="30">
      <c r="D21" s="149" t="s">
        <v>316</v>
      </c>
    </row>
    <row r="22" spans="4:4" ht="30">
      <c r="D22" s="149" t="s">
        <v>317</v>
      </c>
    </row>
    <row r="23" spans="4:4" ht="30">
      <c r="D23" s="149" t="s">
        <v>318</v>
      </c>
    </row>
    <row r="24" spans="4:4" ht="45">
      <c r="D24" s="149" t="s">
        <v>319</v>
      </c>
    </row>
    <row r="25" spans="4:4" ht="45">
      <c r="D25" s="149" t="s">
        <v>310</v>
      </c>
    </row>
    <row r="26" spans="4:4" ht="60">
      <c r="D26" s="149" t="s">
        <v>311</v>
      </c>
    </row>
    <row r="27" spans="4:4" ht="45">
      <c r="D27" s="149" t="s">
        <v>328</v>
      </c>
    </row>
    <row r="28" spans="4:4" ht="45">
      <c r="D28" s="149" t="s">
        <v>329</v>
      </c>
    </row>
    <row r="29" spans="4:4" ht="45">
      <c r="D29" s="149" t="s">
        <v>330</v>
      </c>
    </row>
    <row r="30" spans="4:4" ht="45">
      <c r="D30" s="149" t="s">
        <v>327</v>
      </c>
    </row>
    <row r="31" spans="4:4" ht="45">
      <c r="D31" s="149"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D37" zoomScale="71" zoomScaleNormal="71" workbookViewId="0">
      <selection activeCell="O10" sqref="O10:T39"/>
    </sheetView>
  </sheetViews>
  <sheetFormatPr baseColWidth="10" defaultColWidth="11.42578125" defaultRowHeight="15"/>
  <cols>
    <col min="1" max="2" width="18.42578125" style="81" customWidth="1"/>
    <col min="3" max="3" width="15.5703125" customWidth="1"/>
    <col min="4" max="4" width="27.5703125" style="81" customWidth="1"/>
    <col min="5" max="5" width="36.28515625"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3"/>
  </cols>
  <sheetData>
    <row r="1" spans="1:278" s="143" customFormat="1" ht="16.5" customHeight="1">
      <c r="A1" s="494"/>
      <c r="B1" s="495"/>
      <c r="C1" s="495"/>
      <c r="D1" s="498" t="s">
        <v>367</v>
      </c>
      <c r="E1" s="498"/>
      <c r="F1" s="498"/>
      <c r="G1" s="498"/>
      <c r="H1" s="498"/>
      <c r="I1" s="498"/>
      <c r="J1" s="498"/>
      <c r="K1" s="498"/>
      <c r="L1" s="498"/>
      <c r="M1" s="498"/>
      <c r="N1" s="498"/>
      <c r="O1" s="498"/>
      <c r="P1" s="498"/>
      <c r="Q1" s="499"/>
      <c r="R1" s="478" t="s">
        <v>67</v>
      </c>
      <c r="S1" s="478"/>
      <c r="T1" s="4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96"/>
      <c r="B2" s="497"/>
      <c r="C2" s="497"/>
      <c r="D2" s="500"/>
      <c r="E2" s="500"/>
      <c r="F2" s="500"/>
      <c r="G2" s="500"/>
      <c r="H2" s="500"/>
      <c r="I2" s="500"/>
      <c r="J2" s="500"/>
      <c r="K2" s="500"/>
      <c r="L2" s="500"/>
      <c r="M2" s="500"/>
      <c r="N2" s="500"/>
      <c r="O2" s="500"/>
      <c r="P2" s="500"/>
      <c r="Q2" s="501"/>
      <c r="R2" s="478"/>
      <c r="S2" s="478"/>
      <c r="T2" s="4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3"/>
      <c r="D3" s="500"/>
      <c r="E3" s="500"/>
      <c r="F3" s="500"/>
      <c r="G3" s="500"/>
      <c r="H3" s="500"/>
      <c r="I3" s="500"/>
      <c r="J3" s="500"/>
      <c r="K3" s="500"/>
      <c r="L3" s="500"/>
      <c r="M3" s="500"/>
      <c r="N3" s="500"/>
      <c r="O3" s="500"/>
      <c r="P3" s="500"/>
      <c r="Q3" s="501"/>
      <c r="R3" s="478"/>
      <c r="S3" s="478"/>
      <c r="T3" s="4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79" t="s">
        <v>0</v>
      </c>
      <c r="B4" s="480"/>
      <c r="C4" s="481"/>
      <c r="D4" s="482" t="str">
        <f>'Mapa Final'!D4</f>
        <v>GESTION TECNOLOGICA</v>
      </c>
      <c r="E4" s="483"/>
      <c r="F4" s="483"/>
      <c r="G4" s="483"/>
      <c r="H4" s="483"/>
      <c r="I4" s="483"/>
      <c r="J4" s="483"/>
      <c r="K4" s="483"/>
      <c r="L4" s="483"/>
      <c r="M4" s="483"/>
      <c r="N4" s="484"/>
      <c r="O4" s="485"/>
      <c r="P4" s="485"/>
      <c r="Q4" s="485"/>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79" t="s">
        <v>1</v>
      </c>
      <c r="B5" s="480"/>
      <c r="C5" s="481"/>
      <c r="D5" s="48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7"/>
      <c r="F5" s="487"/>
      <c r="G5" s="487"/>
      <c r="H5" s="487"/>
      <c r="I5" s="487"/>
      <c r="J5" s="487"/>
      <c r="K5" s="487"/>
      <c r="L5" s="487"/>
      <c r="M5" s="487"/>
      <c r="N5" s="488"/>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79" t="s">
        <v>2</v>
      </c>
      <c r="B6" s="480"/>
      <c r="C6" s="481"/>
      <c r="D6" s="486" t="str">
        <f>'Mapa Final'!D6</f>
        <v>Nivel Seccional</v>
      </c>
      <c r="E6" s="487"/>
      <c r="F6" s="487"/>
      <c r="G6" s="487"/>
      <c r="H6" s="487"/>
      <c r="I6" s="487"/>
      <c r="J6" s="487"/>
      <c r="K6" s="487"/>
      <c r="L6" s="487"/>
      <c r="M6" s="487"/>
      <c r="N6" s="488"/>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40.5" customHeight="1" thickTop="1" thickBot="1">
      <c r="A7" s="489" t="s">
        <v>349</v>
      </c>
      <c r="B7" s="490"/>
      <c r="C7" s="490"/>
      <c r="D7" s="490"/>
      <c r="E7" s="490"/>
      <c r="F7" s="491"/>
      <c r="G7" s="161"/>
      <c r="H7" s="492" t="s">
        <v>350</v>
      </c>
      <c r="I7" s="492"/>
      <c r="J7" s="492"/>
      <c r="K7" s="492" t="s">
        <v>351</v>
      </c>
      <c r="L7" s="492"/>
      <c r="M7" s="492"/>
      <c r="N7" s="493" t="s">
        <v>352</v>
      </c>
      <c r="O7" s="502" t="s">
        <v>353</v>
      </c>
      <c r="P7" s="504" t="s">
        <v>354</v>
      </c>
      <c r="Q7" s="505"/>
      <c r="R7" s="504" t="s">
        <v>355</v>
      </c>
      <c r="S7" s="505"/>
      <c r="T7" s="506" t="s">
        <v>356</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74" t="s">
        <v>10</v>
      </c>
      <c r="F8" s="174" t="s">
        <v>11</v>
      </c>
      <c r="G8" s="174" t="s">
        <v>12</v>
      </c>
      <c r="H8" s="164" t="s">
        <v>357</v>
      </c>
      <c r="I8" s="164" t="s">
        <v>38</v>
      </c>
      <c r="J8" s="164" t="s">
        <v>358</v>
      </c>
      <c r="K8" s="164" t="s">
        <v>357</v>
      </c>
      <c r="L8" s="164" t="s">
        <v>359</v>
      </c>
      <c r="M8" s="164" t="s">
        <v>358</v>
      </c>
      <c r="N8" s="493"/>
      <c r="O8" s="503"/>
      <c r="P8" s="165" t="s">
        <v>360</v>
      </c>
      <c r="Q8" s="165" t="s">
        <v>361</v>
      </c>
      <c r="R8" s="165" t="s">
        <v>362</v>
      </c>
      <c r="S8" s="165" t="s">
        <v>363</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21">
        <f>'Mapa Final'!A10</f>
        <v>1</v>
      </c>
      <c r="B10" s="507" t="str">
        <f>'Mapa Final'!B10</f>
        <v>INCUMPLIMIENTO</v>
      </c>
      <c r="C10" s="524" t="str">
        <f>'Mapa Final'!C10</f>
        <v>Afectación en la Prestación del Servicio de Justicia</v>
      </c>
      <c r="D10" s="524" t="str">
        <f>'Mapa Final'!D10</f>
        <v>1. Fallas en la coordinación y atención de los requerimientos por falta de personal especializado                                                               2. No contratacion oportuna del servicio de help desk</v>
      </c>
      <c r="E10" s="472" t="str">
        <f>'Mapa Final'!E10</f>
        <v>Falta de personal competente para la prestacion del servicio y la no  Disponibilidad de elementos de contingencia</v>
      </c>
      <c r="F10" s="472" t="str">
        <f>'Mapa Final'!F10</f>
        <v>Posibilidad de Afectación en la Prestación del Servicio de Justicia debido a la Falta de personal competente para la prestacion del servicio y la no  Disponibilidad de elementos de contingencia</v>
      </c>
      <c r="G10" s="472" t="str">
        <f>'Mapa Final'!G10</f>
        <v>Ejecución y Administración de Procesos</v>
      </c>
      <c r="H10" s="475" t="str">
        <f>'Mapa Final'!I10</f>
        <v>Media</v>
      </c>
      <c r="I10" s="527" t="str">
        <f>'Mapa Final'!L10</f>
        <v>Mayor</v>
      </c>
      <c r="J10" s="534" t="str">
        <f>'Mapa Final'!N10</f>
        <v xml:space="preserve">Alto </v>
      </c>
      <c r="K10" s="516" t="str">
        <f>'Mapa Final'!AA10</f>
        <v>Baja</v>
      </c>
      <c r="L10" s="516" t="str">
        <f>'Mapa Final'!AE10</f>
        <v>Mayor</v>
      </c>
      <c r="M10" s="530" t="str">
        <f>'Mapa Final'!AG10</f>
        <v xml:space="preserve">Alto </v>
      </c>
      <c r="N10" s="516" t="str">
        <f>'Mapa Final'!AH10</f>
        <v>Reducir(mitigar)</v>
      </c>
      <c r="O10" s="513" t="s">
        <v>559</v>
      </c>
      <c r="P10" s="533"/>
      <c r="Q10" s="533" t="s">
        <v>620</v>
      </c>
      <c r="R10" s="510">
        <v>44927</v>
      </c>
      <c r="S10" s="510">
        <v>45016</v>
      </c>
      <c r="T10" s="513" t="s">
        <v>621</v>
      </c>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22"/>
      <c r="B11" s="508"/>
      <c r="C11" s="525"/>
      <c r="D11" s="525"/>
      <c r="E11" s="473"/>
      <c r="F11" s="473"/>
      <c r="G11" s="473"/>
      <c r="H11" s="476"/>
      <c r="I11" s="528"/>
      <c r="J11" s="535"/>
      <c r="K11" s="517"/>
      <c r="L11" s="517"/>
      <c r="M11" s="531"/>
      <c r="N11" s="517"/>
      <c r="O11" s="514"/>
      <c r="P11" s="511"/>
      <c r="Q11" s="511"/>
      <c r="R11" s="511"/>
      <c r="S11" s="511"/>
      <c r="T11" s="514"/>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22"/>
      <c r="B12" s="508"/>
      <c r="C12" s="525"/>
      <c r="D12" s="525"/>
      <c r="E12" s="473"/>
      <c r="F12" s="473"/>
      <c r="G12" s="473"/>
      <c r="H12" s="476"/>
      <c r="I12" s="528"/>
      <c r="J12" s="535"/>
      <c r="K12" s="517"/>
      <c r="L12" s="517"/>
      <c r="M12" s="531"/>
      <c r="N12" s="517"/>
      <c r="O12" s="514"/>
      <c r="P12" s="511"/>
      <c r="Q12" s="511"/>
      <c r="R12" s="511"/>
      <c r="S12" s="511"/>
      <c r="T12" s="514"/>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22"/>
      <c r="B13" s="508"/>
      <c r="C13" s="525"/>
      <c r="D13" s="525"/>
      <c r="E13" s="473"/>
      <c r="F13" s="473"/>
      <c r="G13" s="473"/>
      <c r="H13" s="476"/>
      <c r="I13" s="528"/>
      <c r="J13" s="535"/>
      <c r="K13" s="517"/>
      <c r="L13" s="517"/>
      <c r="M13" s="531"/>
      <c r="N13" s="517"/>
      <c r="O13" s="514"/>
      <c r="P13" s="511"/>
      <c r="Q13" s="511"/>
      <c r="R13" s="511"/>
      <c r="S13" s="511"/>
      <c r="T13" s="514"/>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173.25" customHeight="1" thickBot="1">
      <c r="A14" s="523"/>
      <c r="B14" s="509"/>
      <c r="C14" s="526"/>
      <c r="D14" s="526"/>
      <c r="E14" s="474"/>
      <c r="F14" s="474"/>
      <c r="G14" s="474"/>
      <c r="H14" s="477"/>
      <c r="I14" s="529"/>
      <c r="J14" s="536"/>
      <c r="K14" s="518"/>
      <c r="L14" s="518"/>
      <c r="M14" s="532"/>
      <c r="N14" s="518"/>
      <c r="O14" s="515"/>
      <c r="P14" s="512"/>
      <c r="Q14" s="512"/>
      <c r="R14" s="512"/>
      <c r="S14" s="512"/>
      <c r="T14" s="515"/>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21">
        <f>'Mapa Final'!A12</f>
        <v>2</v>
      </c>
      <c r="B15" s="507" t="str">
        <f>'Mapa Final'!B12</f>
        <v>VIRUS INFORMATICO</v>
      </c>
      <c r="C15" s="524" t="str">
        <f>'Mapa Final'!C12</f>
        <v>Afectación en la Prestación del Servicio de Justicia</v>
      </c>
      <c r="D15" s="524" t="str">
        <f>'Mapa Final'!D12</f>
        <v xml:space="preserve">1. Uso inadecuado de medios externos USB
2. desactualización de programas antivirus o deficientes controles en el acceso a algunas páginas de internet.
</v>
      </c>
      <c r="E15" s="472"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72"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72" t="str">
        <f>'Mapa Final'!G12</f>
        <v>Fallas Tecnológicas</v>
      </c>
      <c r="H15" s="475" t="str">
        <f>'Mapa Final'!I12</f>
        <v>Media</v>
      </c>
      <c r="I15" s="527" t="str">
        <f>'Mapa Final'!L12</f>
        <v>Mayor</v>
      </c>
      <c r="J15" s="534" t="str">
        <f>'Mapa Final'!N12</f>
        <v xml:space="preserve">Alto </v>
      </c>
      <c r="K15" s="516" t="str">
        <f>'Mapa Final'!AA12</f>
        <v>Baja</v>
      </c>
      <c r="L15" s="516" t="str">
        <f>'Mapa Final'!AE12</f>
        <v>Mayor</v>
      </c>
      <c r="M15" s="530" t="str">
        <f>'Mapa Final'!AG12</f>
        <v xml:space="preserve">Alto </v>
      </c>
      <c r="N15" s="516" t="str">
        <f>'Mapa Final'!AH12</f>
        <v>Reducir(compartir)</v>
      </c>
      <c r="O15" s="513" t="s">
        <v>588</v>
      </c>
      <c r="P15" s="533" t="s">
        <v>620</v>
      </c>
      <c r="Q15" s="533"/>
      <c r="R15" s="510">
        <v>44927</v>
      </c>
      <c r="S15" s="510">
        <v>45016</v>
      </c>
      <c r="T15" s="513" t="s">
        <v>622</v>
      </c>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22"/>
      <c r="B16" s="508"/>
      <c r="C16" s="525"/>
      <c r="D16" s="525"/>
      <c r="E16" s="473"/>
      <c r="F16" s="473"/>
      <c r="G16" s="473"/>
      <c r="H16" s="476"/>
      <c r="I16" s="528"/>
      <c r="J16" s="535"/>
      <c r="K16" s="517"/>
      <c r="L16" s="517"/>
      <c r="M16" s="531"/>
      <c r="N16" s="517"/>
      <c r="O16" s="514"/>
      <c r="P16" s="511"/>
      <c r="Q16" s="511"/>
      <c r="R16" s="511"/>
      <c r="S16" s="511"/>
      <c r="T16" s="514"/>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22"/>
      <c r="B17" s="508"/>
      <c r="C17" s="525"/>
      <c r="D17" s="525"/>
      <c r="E17" s="473"/>
      <c r="F17" s="473"/>
      <c r="G17" s="473"/>
      <c r="H17" s="476"/>
      <c r="I17" s="528"/>
      <c r="J17" s="535"/>
      <c r="K17" s="517"/>
      <c r="L17" s="517"/>
      <c r="M17" s="531"/>
      <c r="N17" s="517"/>
      <c r="O17" s="514"/>
      <c r="P17" s="511"/>
      <c r="Q17" s="511"/>
      <c r="R17" s="511"/>
      <c r="S17" s="511"/>
      <c r="T17" s="514"/>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22"/>
      <c r="B18" s="508"/>
      <c r="C18" s="525"/>
      <c r="D18" s="525"/>
      <c r="E18" s="473"/>
      <c r="F18" s="473"/>
      <c r="G18" s="473"/>
      <c r="H18" s="476"/>
      <c r="I18" s="528"/>
      <c r="J18" s="535"/>
      <c r="K18" s="517"/>
      <c r="L18" s="517"/>
      <c r="M18" s="531"/>
      <c r="N18" s="517"/>
      <c r="O18" s="514"/>
      <c r="P18" s="511"/>
      <c r="Q18" s="511"/>
      <c r="R18" s="511"/>
      <c r="S18" s="511"/>
      <c r="T18" s="514"/>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17.5" customHeight="1" thickBot="1">
      <c r="A19" s="523"/>
      <c r="B19" s="509"/>
      <c r="C19" s="526"/>
      <c r="D19" s="526"/>
      <c r="E19" s="474"/>
      <c r="F19" s="474"/>
      <c r="G19" s="474"/>
      <c r="H19" s="477"/>
      <c r="I19" s="529"/>
      <c r="J19" s="536"/>
      <c r="K19" s="518"/>
      <c r="L19" s="518"/>
      <c r="M19" s="532"/>
      <c r="N19" s="518"/>
      <c r="O19" s="515"/>
      <c r="P19" s="512"/>
      <c r="Q19" s="512"/>
      <c r="R19" s="512"/>
      <c r="S19" s="512"/>
      <c r="T19" s="515"/>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21">
        <f>'Mapa Final'!A14</f>
        <v>3</v>
      </c>
      <c r="B20" s="507" t="str">
        <f>'Mapa Final'!B14</f>
        <v xml:space="preserve">   COLAPSO DE LAS TELECOMUNICACIONES </v>
      </c>
      <c r="C20" s="524" t="str">
        <f>'Mapa Final'!C14</f>
        <v>Afectación en la Prestación del Servicio de Justicia</v>
      </c>
      <c r="D20" s="524" t="str">
        <f>'Mapa Final'!D14</f>
        <v>Fallas en el servicio de internet en las sedes judiciales</v>
      </c>
      <c r="E20" s="472"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72"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2" t="str">
        <f>'Mapa Final'!G14</f>
        <v>Fallas Tecnológicas</v>
      </c>
      <c r="H20" s="475" t="str">
        <f>'Mapa Final'!I14</f>
        <v>Media</v>
      </c>
      <c r="I20" s="527" t="str">
        <f>'Mapa Final'!L14</f>
        <v>Mayor</v>
      </c>
      <c r="J20" s="534" t="str">
        <f>'Mapa Final'!N14</f>
        <v xml:space="preserve">Alto </v>
      </c>
      <c r="K20" s="516" t="str">
        <f>'Mapa Final'!AA14</f>
        <v>Baja</v>
      </c>
      <c r="L20" s="516" t="str">
        <f>'Mapa Final'!AE14</f>
        <v>Mayor</v>
      </c>
      <c r="M20" s="530" t="str">
        <f>'Mapa Final'!AG14</f>
        <v xml:space="preserve">Alto </v>
      </c>
      <c r="N20" s="516" t="str">
        <f>'Mapa Final'!AH14</f>
        <v>Reducir(compartir)</v>
      </c>
      <c r="O20" s="513" t="s">
        <v>606</v>
      </c>
      <c r="P20" s="533" t="s">
        <v>620</v>
      </c>
      <c r="Q20" s="533"/>
      <c r="R20" s="510">
        <v>44927</v>
      </c>
      <c r="S20" s="510">
        <v>45016</v>
      </c>
      <c r="T20" s="513" t="s">
        <v>623</v>
      </c>
      <c r="U20" s="170"/>
      <c r="V20" s="170"/>
    </row>
    <row r="21" spans="1:176">
      <c r="A21" s="522"/>
      <c r="B21" s="508"/>
      <c r="C21" s="525"/>
      <c r="D21" s="525"/>
      <c r="E21" s="473"/>
      <c r="F21" s="473"/>
      <c r="G21" s="473"/>
      <c r="H21" s="476"/>
      <c r="I21" s="528"/>
      <c r="J21" s="535"/>
      <c r="K21" s="517"/>
      <c r="L21" s="517"/>
      <c r="M21" s="531"/>
      <c r="N21" s="517"/>
      <c r="O21" s="511"/>
      <c r="P21" s="511"/>
      <c r="Q21" s="511"/>
      <c r="R21" s="511"/>
      <c r="S21" s="511"/>
      <c r="T21" s="514"/>
      <c r="U21" s="170"/>
      <c r="V21" s="170"/>
    </row>
    <row r="22" spans="1:176">
      <c r="A22" s="522"/>
      <c r="B22" s="508"/>
      <c r="C22" s="525"/>
      <c r="D22" s="525"/>
      <c r="E22" s="473"/>
      <c r="F22" s="473"/>
      <c r="G22" s="473"/>
      <c r="H22" s="476"/>
      <c r="I22" s="528"/>
      <c r="J22" s="535"/>
      <c r="K22" s="517"/>
      <c r="L22" s="517"/>
      <c r="M22" s="531"/>
      <c r="N22" s="517"/>
      <c r="O22" s="511"/>
      <c r="P22" s="511"/>
      <c r="Q22" s="511"/>
      <c r="R22" s="511"/>
      <c r="S22" s="511"/>
      <c r="T22" s="514"/>
      <c r="U22" s="170"/>
      <c r="V22" s="170"/>
    </row>
    <row r="23" spans="1:176">
      <c r="A23" s="522"/>
      <c r="B23" s="508"/>
      <c r="C23" s="525"/>
      <c r="D23" s="525"/>
      <c r="E23" s="473"/>
      <c r="F23" s="473"/>
      <c r="G23" s="473"/>
      <c r="H23" s="476"/>
      <c r="I23" s="528"/>
      <c r="J23" s="535"/>
      <c r="K23" s="517"/>
      <c r="L23" s="517"/>
      <c r="M23" s="531"/>
      <c r="N23" s="517"/>
      <c r="O23" s="511"/>
      <c r="P23" s="511"/>
      <c r="Q23" s="511"/>
      <c r="R23" s="511"/>
      <c r="S23" s="511"/>
      <c r="T23" s="514"/>
      <c r="U23" s="170"/>
      <c r="V23" s="170"/>
    </row>
    <row r="24" spans="1:176" ht="253.5" customHeight="1" thickBot="1">
      <c r="A24" s="523"/>
      <c r="B24" s="509"/>
      <c r="C24" s="526"/>
      <c r="D24" s="526"/>
      <c r="E24" s="474"/>
      <c r="F24" s="474"/>
      <c r="G24" s="474"/>
      <c r="H24" s="477"/>
      <c r="I24" s="529"/>
      <c r="J24" s="536"/>
      <c r="K24" s="518"/>
      <c r="L24" s="518"/>
      <c r="M24" s="532"/>
      <c r="N24" s="518"/>
      <c r="O24" s="512"/>
      <c r="P24" s="512"/>
      <c r="Q24" s="512"/>
      <c r="R24" s="512"/>
      <c r="S24" s="512"/>
      <c r="T24" s="515"/>
      <c r="U24" s="170"/>
      <c r="V24" s="170"/>
    </row>
    <row r="25" spans="1:176">
      <c r="A25" s="521">
        <f>'Mapa Final'!A17</f>
        <v>4</v>
      </c>
      <c r="B25" s="507" t="str">
        <f>'Mapa Final'!B17</f>
        <v xml:space="preserve">FALLAS DE HARDWARE </v>
      </c>
      <c r="C25" s="524" t="str">
        <f>'Mapa Final'!C17</f>
        <v>Afectación en la Prestación del Servicio de Justicia</v>
      </c>
      <c r="D25" s="524" t="str">
        <f>'Mapa Final'!D17</f>
        <v>Fallas en el mantenimiento y proceso de garantias de la infraestructura de hardware y el deterioro por el tiempo de uso de los equipos de computo</v>
      </c>
      <c r="E25" s="472" t="str">
        <f>'Mapa Final'!E17</f>
        <v>La falta de planeación en la renovación del parque computacional</v>
      </c>
      <c r="F25" s="472" t="str">
        <f>'Mapa Final'!F17</f>
        <v>Posibilidad de  la Afectación en la Prestación del Servicio de Justicia Debido a La falta de planeación en la renovación del parque computacional</v>
      </c>
      <c r="G25" s="472" t="str">
        <f>'Mapa Final'!G17</f>
        <v>Fallas Tecnológicas</v>
      </c>
      <c r="H25" s="475" t="str">
        <f>'Mapa Final'!I17</f>
        <v>Media</v>
      </c>
      <c r="I25" s="527" t="str">
        <f>'Mapa Final'!L17</f>
        <v>Mayor</v>
      </c>
      <c r="J25" s="534" t="str">
        <f>'Mapa Final'!N17</f>
        <v xml:space="preserve">Alto </v>
      </c>
      <c r="K25" s="516" t="str">
        <f>'Mapa Final'!AA17</f>
        <v>Baja</v>
      </c>
      <c r="L25" s="516" t="str">
        <f>'Mapa Final'!AE17</f>
        <v>Mayor</v>
      </c>
      <c r="M25" s="530" t="str">
        <f>'Mapa Final'!AG17</f>
        <v xml:space="preserve">Alto </v>
      </c>
      <c r="N25" s="516" t="str">
        <f>'Mapa Final'!AH17</f>
        <v>Reducir(compartir)</v>
      </c>
      <c r="O25" s="513" t="s">
        <v>573</v>
      </c>
      <c r="P25" s="533" t="s">
        <v>620</v>
      </c>
      <c r="Q25" s="533"/>
      <c r="R25" s="510">
        <v>44927</v>
      </c>
      <c r="S25" s="510">
        <v>45016</v>
      </c>
      <c r="T25" s="513" t="s">
        <v>624</v>
      </c>
    </row>
    <row r="26" spans="1:176">
      <c r="A26" s="522"/>
      <c r="B26" s="508"/>
      <c r="C26" s="525"/>
      <c r="D26" s="525"/>
      <c r="E26" s="473"/>
      <c r="F26" s="473"/>
      <c r="G26" s="473"/>
      <c r="H26" s="476"/>
      <c r="I26" s="528"/>
      <c r="J26" s="535"/>
      <c r="K26" s="517"/>
      <c r="L26" s="517"/>
      <c r="M26" s="531"/>
      <c r="N26" s="517"/>
      <c r="O26" s="514"/>
      <c r="P26" s="511"/>
      <c r="Q26" s="511"/>
      <c r="R26" s="511"/>
      <c r="S26" s="511"/>
      <c r="T26" s="514"/>
    </row>
    <row r="27" spans="1:176">
      <c r="A27" s="522"/>
      <c r="B27" s="508"/>
      <c r="C27" s="525"/>
      <c r="D27" s="525"/>
      <c r="E27" s="473"/>
      <c r="F27" s="473"/>
      <c r="G27" s="473"/>
      <c r="H27" s="476"/>
      <c r="I27" s="528"/>
      <c r="J27" s="535"/>
      <c r="K27" s="517"/>
      <c r="L27" s="517"/>
      <c r="M27" s="531"/>
      <c r="N27" s="517"/>
      <c r="O27" s="514"/>
      <c r="P27" s="511"/>
      <c r="Q27" s="511"/>
      <c r="R27" s="511"/>
      <c r="S27" s="511"/>
      <c r="T27" s="514"/>
    </row>
    <row r="28" spans="1:176">
      <c r="A28" s="522"/>
      <c r="B28" s="508"/>
      <c r="C28" s="525"/>
      <c r="D28" s="525"/>
      <c r="E28" s="473"/>
      <c r="F28" s="473"/>
      <c r="G28" s="473"/>
      <c r="H28" s="476"/>
      <c r="I28" s="528"/>
      <c r="J28" s="535"/>
      <c r="K28" s="517"/>
      <c r="L28" s="517"/>
      <c r="M28" s="531"/>
      <c r="N28" s="517"/>
      <c r="O28" s="514"/>
      <c r="P28" s="511"/>
      <c r="Q28" s="511"/>
      <c r="R28" s="511"/>
      <c r="S28" s="511"/>
      <c r="T28" s="514"/>
    </row>
    <row r="29" spans="1:176" ht="233.25" customHeight="1" thickBot="1">
      <c r="A29" s="523"/>
      <c r="B29" s="509"/>
      <c r="C29" s="526"/>
      <c r="D29" s="526"/>
      <c r="E29" s="474"/>
      <c r="F29" s="474"/>
      <c r="G29" s="474"/>
      <c r="H29" s="477"/>
      <c r="I29" s="529"/>
      <c r="J29" s="536"/>
      <c r="K29" s="518"/>
      <c r="L29" s="518"/>
      <c r="M29" s="532"/>
      <c r="N29" s="518"/>
      <c r="O29" s="515"/>
      <c r="P29" s="512"/>
      <c r="Q29" s="512"/>
      <c r="R29" s="512"/>
      <c r="S29" s="512"/>
      <c r="T29" s="515"/>
    </row>
    <row r="30" spans="1:176">
      <c r="A30" s="521">
        <f>'Mapa Final'!A22</f>
        <v>5</v>
      </c>
      <c r="B30" s="507" t="str">
        <f>'Mapa Final'!B22</f>
        <v xml:space="preserve"> FALLAS DE SOFTWARE </v>
      </c>
      <c r="C30" s="524" t="str">
        <f>'Mapa Final'!C22</f>
        <v>Afectación en la Prestación del Servicio de Justicia</v>
      </c>
      <c r="D30" s="524" t="str">
        <f>'Mapa Final'!D22</f>
        <v>Falta de actualización del aplicativo y/o desconocimiento en el manejo de los aplicativos propios de la Rama Judicial</v>
      </c>
      <c r="E30" s="472"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2"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2" t="str">
        <f>'Mapa Final'!G22</f>
        <v>Fallas Tecnológicas</v>
      </c>
      <c r="H30" s="475" t="str">
        <f>'Mapa Final'!I22</f>
        <v>Media</v>
      </c>
      <c r="I30" s="527" t="str">
        <f>'Mapa Final'!L22</f>
        <v>Mayor</v>
      </c>
      <c r="J30" s="534" t="str">
        <f>'Mapa Final'!N22</f>
        <v xml:space="preserve">Alto </v>
      </c>
      <c r="K30" s="516" t="str">
        <f>'Mapa Final'!AA22</f>
        <v>Media</v>
      </c>
      <c r="L30" s="516" t="str">
        <f>'Mapa Final'!AE22</f>
        <v>Mayor</v>
      </c>
      <c r="M30" s="530" t="str">
        <f>'Mapa Final'!AG22</f>
        <v xml:space="preserve">Alto </v>
      </c>
      <c r="N30" s="516" t="str">
        <f>'Mapa Final'!AH22</f>
        <v>Reducir(compartir)</v>
      </c>
      <c r="O30" s="513" t="s">
        <v>577</v>
      </c>
      <c r="P30" s="533"/>
      <c r="Q30" s="533" t="s">
        <v>620</v>
      </c>
      <c r="R30" s="510">
        <v>44927</v>
      </c>
      <c r="S30" s="510">
        <v>45016</v>
      </c>
      <c r="T30" s="513" t="s">
        <v>625</v>
      </c>
    </row>
    <row r="31" spans="1:176">
      <c r="A31" s="522"/>
      <c r="B31" s="508"/>
      <c r="C31" s="525"/>
      <c r="D31" s="525"/>
      <c r="E31" s="473"/>
      <c r="F31" s="473"/>
      <c r="G31" s="473"/>
      <c r="H31" s="476"/>
      <c r="I31" s="528"/>
      <c r="J31" s="535"/>
      <c r="K31" s="517"/>
      <c r="L31" s="517"/>
      <c r="M31" s="531"/>
      <c r="N31" s="517"/>
      <c r="O31" s="514"/>
      <c r="P31" s="511"/>
      <c r="Q31" s="511"/>
      <c r="R31" s="511"/>
      <c r="S31" s="511"/>
      <c r="T31" s="514"/>
    </row>
    <row r="32" spans="1:176">
      <c r="A32" s="522"/>
      <c r="B32" s="508"/>
      <c r="C32" s="525"/>
      <c r="D32" s="525"/>
      <c r="E32" s="473"/>
      <c r="F32" s="473"/>
      <c r="G32" s="473"/>
      <c r="H32" s="476"/>
      <c r="I32" s="528"/>
      <c r="J32" s="535"/>
      <c r="K32" s="517"/>
      <c r="L32" s="517"/>
      <c r="M32" s="531"/>
      <c r="N32" s="517"/>
      <c r="O32" s="514"/>
      <c r="P32" s="511"/>
      <c r="Q32" s="511"/>
      <c r="R32" s="511"/>
      <c r="S32" s="511"/>
      <c r="T32" s="514"/>
    </row>
    <row r="33" spans="1:20">
      <c r="A33" s="522"/>
      <c r="B33" s="508"/>
      <c r="C33" s="525"/>
      <c r="D33" s="525"/>
      <c r="E33" s="473"/>
      <c r="F33" s="473"/>
      <c r="G33" s="473"/>
      <c r="H33" s="476"/>
      <c r="I33" s="528"/>
      <c r="J33" s="535"/>
      <c r="K33" s="517"/>
      <c r="L33" s="517"/>
      <c r="M33" s="531"/>
      <c r="N33" s="517"/>
      <c r="O33" s="514"/>
      <c r="P33" s="511"/>
      <c r="Q33" s="511"/>
      <c r="R33" s="511"/>
      <c r="S33" s="511"/>
      <c r="T33" s="514"/>
    </row>
    <row r="34" spans="1:20" ht="102.75" customHeight="1" thickBot="1">
      <c r="A34" s="523"/>
      <c r="B34" s="509"/>
      <c r="C34" s="526"/>
      <c r="D34" s="526"/>
      <c r="E34" s="474"/>
      <c r="F34" s="474"/>
      <c r="G34" s="474"/>
      <c r="H34" s="477"/>
      <c r="I34" s="529"/>
      <c r="J34" s="536"/>
      <c r="K34" s="518"/>
      <c r="L34" s="518"/>
      <c r="M34" s="532"/>
      <c r="N34" s="518"/>
      <c r="O34" s="515"/>
      <c r="P34" s="512"/>
      <c r="Q34" s="512"/>
      <c r="R34" s="512"/>
      <c r="S34" s="512"/>
      <c r="T34" s="515"/>
    </row>
    <row r="35" spans="1:20">
      <c r="A35" s="521">
        <f>'Mapa Final'!A24</f>
        <v>6</v>
      </c>
      <c r="B35" s="507" t="str">
        <f>'Mapa Final'!B24</f>
        <v xml:space="preserve">CONTAMINACION AMBIENTAL </v>
      </c>
      <c r="C35" s="524" t="str">
        <f>'Mapa Final'!C24</f>
        <v xml:space="preserve"> Afectación Ambiental</v>
      </c>
      <c r="D35" s="524" t="str">
        <f>'Mapa Final'!D24</f>
        <v xml:space="preserve">Acumulación de repuestos y partes de los equipos de computo que estan fuera de servicio o presentan obsolecencia tecnologica </v>
      </c>
      <c r="E35" s="472" t="str">
        <f>'Mapa Final'!E24</f>
        <v xml:space="preserve">El desgaste por la vida util  de los equipos de computo, equipos en desuso, en mal estado y elementos reemplazados (discos duros, teclados, mouse, partes de impresoras, etc) que genera una cantidad de basura  computacional  </v>
      </c>
      <c r="F35" s="472"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2" t="str">
        <f>'Mapa Final'!G24</f>
        <v>Eventos Ambientales Internos</v>
      </c>
      <c r="H35" s="475" t="str">
        <f>'Mapa Final'!I24</f>
        <v>Media</v>
      </c>
      <c r="I35" s="527" t="str">
        <f>'Mapa Final'!L24</f>
        <v>Mayor</v>
      </c>
      <c r="J35" s="534" t="str">
        <f>'Mapa Final'!N24</f>
        <v xml:space="preserve">Alto </v>
      </c>
      <c r="K35" s="516" t="str">
        <f>'Mapa Final'!AA24</f>
        <v>Baja</v>
      </c>
      <c r="L35" s="516" t="str">
        <f>'Mapa Final'!AE24</f>
        <v>Mayor</v>
      </c>
      <c r="M35" s="530" t="str">
        <f>'Mapa Final'!AG24</f>
        <v xml:space="preserve">Alto </v>
      </c>
      <c r="N35" s="516" t="str">
        <f>'Mapa Final'!AH24</f>
        <v>Reducir(mitigar)</v>
      </c>
      <c r="O35" s="513" t="s">
        <v>584</v>
      </c>
      <c r="P35" s="533"/>
      <c r="Q35" s="533" t="s">
        <v>620</v>
      </c>
      <c r="R35" s="510">
        <v>44927</v>
      </c>
      <c r="S35" s="510">
        <v>45016</v>
      </c>
      <c r="T35" s="513" t="s">
        <v>626</v>
      </c>
    </row>
    <row r="36" spans="1:20">
      <c r="A36" s="522"/>
      <c r="B36" s="508"/>
      <c r="C36" s="525"/>
      <c r="D36" s="525"/>
      <c r="E36" s="473"/>
      <c r="F36" s="473"/>
      <c r="G36" s="473"/>
      <c r="H36" s="476"/>
      <c r="I36" s="528"/>
      <c r="J36" s="535"/>
      <c r="K36" s="517"/>
      <c r="L36" s="517"/>
      <c r="M36" s="531"/>
      <c r="N36" s="517"/>
      <c r="O36" s="514"/>
      <c r="P36" s="511"/>
      <c r="Q36" s="511"/>
      <c r="R36" s="511"/>
      <c r="S36" s="511"/>
      <c r="T36" s="514"/>
    </row>
    <row r="37" spans="1:20">
      <c r="A37" s="522"/>
      <c r="B37" s="508"/>
      <c r="C37" s="525"/>
      <c r="D37" s="525"/>
      <c r="E37" s="473"/>
      <c r="F37" s="473"/>
      <c r="G37" s="473"/>
      <c r="H37" s="476"/>
      <c r="I37" s="528"/>
      <c r="J37" s="535"/>
      <c r="K37" s="517"/>
      <c r="L37" s="517"/>
      <c r="M37" s="531"/>
      <c r="N37" s="517"/>
      <c r="O37" s="514"/>
      <c r="P37" s="511"/>
      <c r="Q37" s="511"/>
      <c r="R37" s="511"/>
      <c r="S37" s="511"/>
      <c r="T37" s="514"/>
    </row>
    <row r="38" spans="1:20">
      <c r="A38" s="522"/>
      <c r="B38" s="508"/>
      <c r="C38" s="525"/>
      <c r="D38" s="525"/>
      <c r="E38" s="473"/>
      <c r="F38" s="473"/>
      <c r="G38" s="473"/>
      <c r="H38" s="476"/>
      <c r="I38" s="528"/>
      <c r="J38" s="535"/>
      <c r="K38" s="517"/>
      <c r="L38" s="517"/>
      <c r="M38" s="531"/>
      <c r="N38" s="517"/>
      <c r="O38" s="514"/>
      <c r="P38" s="511"/>
      <c r="Q38" s="511"/>
      <c r="R38" s="511"/>
      <c r="S38" s="511"/>
      <c r="T38" s="514"/>
    </row>
    <row r="39" spans="1:20" ht="15.75" thickBot="1">
      <c r="A39" s="523"/>
      <c r="B39" s="509"/>
      <c r="C39" s="526"/>
      <c r="D39" s="526"/>
      <c r="E39" s="474"/>
      <c r="F39" s="474"/>
      <c r="G39" s="474"/>
      <c r="H39" s="477"/>
      <c r="I39" s="529"/>
      <c r="J39" s="536"/>
      <c r="K39" s="518"/>
      <c r="L39" s="518"/>
      <c r="M39" s="532"/>
      <c r="N39" s="518"/>
      <c r="O39" s="515"/>
      <c r="P39" s="512"/>
      <c r="Q39" s="512"/>
      <c r="R39" s="512"/>
      <c r="S39" s="512"/>
      <c r="T39" s="515"/>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250" operator="containsText" text="3- Moderado">
      <formula>NOT(ISERROR(SEARCH("3- Moderado",K35)))</formula>
    </cfRule>
    <cfRule type="containsText" dxfId="1077" priority="251" operator="containsText" text="6- Moderado">
      <formula>NOT(ISERROR(SEARCH("6- Moderado",K35)))</formula>
    </cfRule>
    <cfRule type="containsText" dxfId="1076" priority="252" operator="containsText" text="4- Moderado">
      <formula>NOT(ISERROR(SEARCH("4- Moderado",K35)))</formula>
    </cfRule>
    <cfRule type="containsText" dxfId="1075" priority="253" operator="containsText" text="3- Bajo">
      <formula>NOT(ISERROR(SEARCH("3- Bajo",K35)))</formula>
    </cfRule>
    <cfRule type="containsText" dxfId="1074" priority="254" operator="containsText" text="4- Bajo">
      <formula>NOT(ISERROR(SEARCH("4- Bajo",K35)))</formula>
    </cfRule>
    <cfRule type="containsText" dxfId="1073" priority="255" operator="containsText" text="1- Bajo">
      <formula>NOT(ISERROR(SEARCH("1- Bajo",K35)))</formula>
    </cfRule>
  </conditionalFormatting>
  <conditionalFormatting sqref="H35:I35">
    <cfRule type="containsText" dxfId="1072" priority="244" operator="containsText" text="3- Moderado">
      <formula>NOT(ISERROR(SEARCH("3- Moderado",H35)))</formula>
    </cfRule>
    <cfRule type="containsText" dxfId="1071" priority="245" operator="containsText" text="6- Moderado">
      <formula>NOT(ISERROR(SEARCH("6- Moderado",H35)))</formula>
    </cfRule>
    <cfRule type="containsText" dxfId="1070" priority="246" operator="containsText" text="4- Moderado">
      <formula>NOT(ISERROR(SEARCH("4- Moderado",H35)))</formula>
    </cfRule>
    <cfRule type="containsText" dxfId="1069" priority="247" operator="containsText" text="3- Bajo">
      <formula>NOT(ISERROR(SEARCH("3- Bajo",H35)))</formula>
    </cfRule>
    <cfRule type="containsText" dxfId="1068" priority="248" operator="containsText" text="4- Bajo">
      <formula>NOT(ISERROR(SEARCH("4- Bajo",H35)))</formula>
    </cfRule>
    <cfRule type="containsText" dxfId="1067" priority="249" operator="containsText" text="1- Bajo">
      <formula>NOT(ISERROR(SEARCH("1- Bajo",H35)))</formula>
    </cfRule>
  </conditionalFormatting>
  <conditionalFormatting sqref="A35 C35:E35">
    <cfRule type="containsText" dxfId="1066" priority="238" operator="containsText" text="3- Moderado">
      <formula>NOT(ISERROR(SEARCH("3- Moderado",A35)))</formula>
    </cfRule>
    <cfRule type="containsText" dxfId="1065" priority="239" operator="containsText" text="6- Moderado">
      <formula>NOT(ISERROR(SEARCH("6- Moderado",A35)))</formula>
    </cfRule>
    <cfRule type="containsText" dxfId="1064" priority="240" operator="containsText" text="4- Moderado">
      <formula>NOT(ISERROR(SEARCH("4- Moderado",A35)))</formula>
    </cfRule>
    <cfRule type="containsText" dxfId="1063" priority="241" operator="containsText" text="3- Bajo">
      <formula>NOT(ISERROR(SEARCH("3- Bajo",A35)))</formula>
    </cfRule>
    <cfRule type="containsText" dxfId="1062" priority="242" operator="containsText" text="4- Bajo">
      <formula>NOT(ISERROR(SEARCH("4- Bajo",A35)))</formula>
    </cfRule>
    <cfRule type="containsText" dxfId="1061" priority="243" operator="containsText" text="1- Bajo">
      <formula>NOT(ISERROR(SEARCH("1- Bajo",A35)))</formula>
    </cfRule>
  </conditionalFormatting>
  <conditionalFormatting sqref="F35:G35">
    <cfRule type="containsText" dxfId="1060" priority="232" operator="containsText" text="3- Moderado">
      <formula>NOT(ISERROR(SEARCH("3- Moderado",F35)))</formula>
    </cfRule>
    <cfRule type="containsText" dxfId="1059" priority="233" operator="containsText" text="6- Moderado">
      <formula>NOT(ISERROR(SEARCH("6- Moderado",F35)))</formula>
    </cfRule>
    <cfRule type="containsText" dxfId="1058" priority="234" operator="containsText" text="4- Moderado">
      <formula>NOT(ISERROR(SEARCH("4- Moderado",F35)))</formula>
    </cfRule>
    <cfRule type="containsText" dxfId="1057" priority="235" operator="containsText" text="3- Bajo">
      <formula>NOT(ISERROR(SEARCH("3- Bajo",F35)))</formula>
    </cfRule>
    <cfRule type="containsText" dxfId="1056" priority="236" operator="containsText" text="4- Bajo">
      <formula>NOT(ISERROR(SEARCH("4- Bajo",F35)))</formula>
    </cfRule>
    <cfRule type="containsText" dxfId="1055" priority="237" operator="containsText" text="1- Bajo">
      <formula>NOT(ISERROR(SEARCH("1- Bajo",F35)))</formula>
    </cfRule>
  </conditionalFormatting>
  <conditionalFormatting sqref="J35:J39">
    <cfRule type="containsText" dxfId="1054" priority="227" operator="containsText" text="Bajo">
      <formula>NOT(ISERROR(SEARCH("Bajo",J35)))</formula>
    </cfRule>
    <cfRule type="containsText" dxfId="1053" priority="228" operator="containsText" text="Moderado">
      <formula>NOT(ISERROR(SEARCH("Moderado",J35)))</formula>
    </cfRule>
    <cfRule type="containsText" dxfId="1052" priority="229" operator="containsText" text="Alto">
      <formula>NOT(ISERROR(SEARCH("Alto",J35)))</formula>
    </cfRule>
    <cfRule type="containsText" dxfId="105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050" priority="202" operator="containsText" text="Moderado">
      <formula>NOT(ISERROR(SEARCH("Moderado",M35)))</formula>
    </cfRule>
    <cfRule type="containsText" dxfId="1049" priority="222" operator="containsText" text="Bajo">
      <formula>NOT(ISERROR(SEARCH("Bajo",M35)))</formula>
    </cfRule>
    <cfRule type="containsText" dxfId="1048" priority="223" operator="containsText" text="Moderado">
      <formula>NOT(ISERROR(SEARCH("Moderado",M35)))</formula>
    </cfRule>
    <cfRule type="containsText" dxfId="1047" priority="224" operator="containsText" text="Alto">
      <formula>NOT(ISERROR(SEARCH("Alto",M35)))</formula>
    </cfRule>
    <cfRule type="containsText" dxfId="104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045" priority="216" operator="containsText" text="3- Moderado">
      <formula>NOT(ISERROR(SEARCH("3- Moderado",N35)))</formula>
    </cfRule>
    <cfRule type="containsText" dxfId="1044" priority="217" operator="containsText" text="6- Moderado">
      <formula>NOT(ISERROR(SEARCH("6- Moderado",N35)))</formula>
    </cfRule>
    <cfRule type="containsText" dxfId="1043" priority="218" operator="containsText" text="4- Moderado">
      <formula>NOT(ISERROR(SEARCH("4- Moderado",N35)))</formula>
    </cfRule>
    <cfRule type="containsText" dxfId="1042" priority="219" operator="containsText" text="3- Bajo">
      <formula>NOT(ISERROR(SEARCH("3- Bajo",N35)))</formula>
    </cfRule>
    <cfRule type="containsText" dxfId="1041" priority="220" operator="containsText" text="4- Bajo">
      <formula>NOT(ISERROR(SEARCH("4- Bajo",N35)))</formula>
    </cfRule>
    <cfRule type="containsText" dxfId="1040" priority="221" operator="containsText" text="1- Bajo">
      <formula>NOT(ISERROR(SEARCH("1- Bajo",N35)))</formula>
    </cfRule>
  </conditionalFormatting>
  <conditionalFormatting sqref="H35:H39">
    <cfRule type="containsText" dxfId="1039" priority="203" operator="containsText" text="Muy Alta">
      <formula>NOT(ISERROR(SEARCH("Muy Alta",H35)))</formula>
    </cfRule>
    <cfRule type="containsText" dxfId="1038" priority="204" operator="containsText" text="Alta">
      <formula>NOT(ISERROR(SEARCH("Alta",H35)))</formula>
    </cfRule>
    <cfRule type="containsText" dxfId="1037" priority="205" operator="containsText" text="Muy Alta">
      <formula>NOT(ISERROR(SEARCH("Muy Alta",H35)))</formula>
    </cfRule>
    <cfRule type="containsText" dxfId="1036" priority="210" operator="containsText" text="Muy Baja">
      <formula>NOT(ISERROR(SEARCH("Muy Baja",H35)))</formula>
    </cfRule>
    <cfRule type="containsText" dxfId="1035" priority="211" operator="containsText" text="Baja">
      <formula>NOT(ISERROR(SEARCH("Baja",H35)))</formula>
    </cfRule>
    <cfRule type="containsText" dxfId="1034" priority="212" operator="containsText" text="Media">
      <formula>NOT(ISERROR(SEARCH("Media",H35)))</formula>
    </cfRule>
    <cfRule type="containsText" dxfId="1033" priority="213" operator="containsText" text="Alta">
      <formula>NOT(ISERROR(SEARCH("Alta",H35)))</formula>
    </cfRule>
    <cfRule type="containsText" dxfId="1032" priority="215" operator="containsText" text="Muy Alta">
      <formula>NOT(ISERROR(SEARCH("Muy Alta",H35)))</formula>
    </cfRule>
  </conditionalFormatting>
  <conditionalFormatting sqref="I35:I39">
    <cfRule type="containsText" dxfId="1031" priority="206" operator="containsText" text="Catastrófico">
      <formula>NOT(ISERROR(SEARCH("Catastrófico",I35)))</formula>
    </cfRule>
    <cfRule type="containsText" dxfId="1030" priority="207" operator="containsText" text="Mayor">
      <formula>NOT(ISERROR(SEARCH("Mayor",I35)))</formula>
    </cfRule>
    <cfRule type="containsText" dxfId="1029" priority="208" operator="containsText" text="Menor">
      <formula>NOT(ISERROR(SEARCH("Menor",I35)))</formula>
    </cfRule>
    <cfRule type="containsText" dxfId="1028" priority="209" operator="containsText" text="Leve">
      <formula>NOT(ISERROR(SEARCH("Leve",I35)))</formula>
    </cfRule>
    <cfRule type="containsText" dxfId="1027" priority="214" operator="containsText" text="Moderado">
      <formula>NOT(ISERROR(SEARCH("Moderado",I35)))</formula>
    </cfRule>
  </conditionalFormatting>
  <conditionalFormatting sqref="K35:K39">
    <cfRule type="containsText" dxfId="1026" priority="201" operator="containsText" text="Media">
      <formula>NOT(ISERROR(SEARCH("Media",K35)))</formula>
    </cfRule>
  </conditionalFormatting>
  <conditionalFormatting sqref="L35:L39">
    <cfRule type="containsText" dxfId="1025" priority="200" operator="containsText" text="Moderado">
      <formula>NOT(ISERROR(SEARCH("Moderado",L35)))</formula>
    </cfRule>
  </conditionalFormatting>
  <conditionalFormatting sqref="J35:J39">
    <cfRule type="containsText" dxfId="1024" priority="199" operator="containsText" text="Moderado">
      <formula>NOT(ISERROR(SEARCH("Moderado",J35)))</formula>
    </cfRule>
  </conditionalFormatting>
  <conditionalFormatting sqref="J35:J39">
    <cfRule type="containsText" dxfId="1023" priority="197" operator="containsText" text="Bajo">
      <formula>NOT(ISERROR(SEARCH("Bajo",J35)))</formula>
    </cfRule>
    <cfRule type="containsText" dxfId="1022" priority="198" operator="containsText" text="Extremo">
      <formula>NOT(ISERROR(SEARCH("Extremo",J35)))</formula>
    </cfRule>
  </conditionalFormatting>
  <conditionalFormatting sqref="K35:K39">
    <cfRule type="containsText" dxfId="1021" priority="195" operator="containsText" text="Baja">
      <formula>NOT(ISERROR(SEARCH("Baja",K35)))</formula>
    </cfRule>
    <cfRule type="containsText" dxfId="1020" priority="196" operator="containsText" text="Muy Baja">
      <formula>NOT(ISERROR(SEARCH("Muy Baja",K35)))</formula>
    </cfRule>
  </conditionalFormatting>
  <conditionalFormatting sqref="K35:K39">
    <cfRule type="containsText" dxfId="1019" priority="193" operator="containsText" text="Muy Alta">
      <formula>NOT(ISERROR(SEARCH("Muy Alta",K35)))</formula>
    </cfRule>
    <cfRule type="containsText" dxfId="1018" priority="194" operator="containsText" text="Alta">
      <formula>NOT(ISERROR(SEARCH("Alta",K35)))</formula>
    </cfRule>
  </conditionalFormatting>
  <conditionalFormatting sqref="L35:L39">
    <cfRule type="containsText" dxfId="1017" priority="189" operator="containsText" text="Catastrófico">
      <formula>NOT(ISERROR(SEARCH("Catastrófico",L35)))</formula>
    </cfRule>
    <cfRule type="containsText" dxfId="1016" priority="190" operator="containsText" text="Mayor">
      <formula>NOT(ISERROR(SEARCH("Mayor",L35)))</formula>
    </cfRule>
    <cfRule type="containsText" dxfId="1015" priority="191" operator="containsText" text="Menor">
      <formula>NOT(ISERROR(SEARCH("Menor",L35)))</formula>
    </cfRule>
    <cfRule type="containsText" dxfId="1014"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G3" zoomScale="115" zoomScaleNormal="115" workbookViewId="0">
      <selection activeCell="O10" sqref="O10:T39"/>
    </sheetView>
  </sheetViews>
  <sheetFormatPr baseColWidth="10" defaultColWidth="11.42578125" defaultRowHeight="15"/>
  <cols>
    <col min="1" max="2" width="18.42578125" style="81" customWidth="1"/>
    <col min="3" max="3" width="15.5703125" customWidth="1"/>
    <col min="4" max="4" width="27.5703125" style="81"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3"/>
  </cols>
  <sheetData>
    <row r="1" spans="1:278" s="143" customFormat="1" ht="16.5" customHeight="1">
      <c r="A1" s="494"/>
      <c r="B1" s="495"/>
      <c r="C1" s="495"/>
      <c r="D1" s="498" t="s">
        <v>371</v>
      </c>
      <c r="E1" s="498"/>
      <c r="F1" s="498"/>
      <c r="G1" s="498"/>
      <c r="H1" s="498"/>
      <c r="I1" s="498"/>
      <c r="J1" s="498"/>
      <c r="K1" s="498"/>
      <c r="L1" s="498"/>
      <c r="M1" s="498"/>
      <c r="N1" s="498"/>
      <c r="O1" s="498"/>
      <c r="P1" s="498"/>
      <c r="Q1" s="499"/>
      <c r="R1" s="478" t="s">
        <v>67</v>
      </c>
      <c r="S1" s="478"/>
      <c r="T1" s="4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96"/>
      <c r="B2" s="497"/>
      <c r="C2" s="497"/>
      <c r="D2" s="500"/>
      <c r="E2" s="500"/>
      <c r="F2" s="500"/>
      <c r="G2" s="500"/>
      <c r="H2" s="500"/>
      <c r="I2" s="500"/>
      <c r="J2" s="500"/>
      <c r="K2" s="500"/>
      <c r="L2" s="500"/>
      <c r="M2" s="500"/>
      <c r="N2" s="500"/>
      <c r="O2" s="500"/>
      <c r="P2" s="500"/>
      <c r="Q2" s="501"/>
      <c r="R2" s="478"/>
      <c r="S2" s="478"/>
      <c r="T2" s="4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51"/>
      <c r="D3" s="500"/>
      <c r="E3" s="500"/>
      <c r="F3" s="500"/>
      <c r="G3" s="500"/>
      <c r="H3" s="500"/>
      <c r="I3" s="500"/>
      <c r="J3" s="500"/>
      <c r="K3" s="500"/>
      <c r="L3" s="500"/>
      <c r="M3" s="500"/>
      <c r="N3" s="500"/>
      <c r="O3" s="500"/>
      <c r="P3" s="500"/>
      <c r="Q3" s="501"/>
      <c r="R3" s="478"/>
      <c r="S3" s="478"/>
      <c r="T3" s="4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79" t="s">
        <v>0</v>
      </c>
      <c r="B4" s="480"/>
      <c r="C4" s="481"/>
      <c r="D4" s="482" t="str">
        <f>'Mapa Final'!D4</f>
        <v>GESTION TECNOLOGICA</v>
      </c>
      <c r="E4" s="483"/>
      <c r="F4" s="483"/>
      <c r="G4" s="483"/>
      <c r="H4" s="483"/>
      <c r="I4" s="483"/>
      <c r="J4" s="483"/>
      <c r="K4" s="483"/>
      <c r="L4" s="483"/>
      <c r="M4" s="483"/>
      <c r="N4" s="484"/>
      <c r="O4" s="485"/>
      <c r="P4" s="485"/>
      <c r="Q4" s="485"/>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79" t="s">
        <v>1</v>
      </c>
      <c r="B5" s="480"/>
      <c r="C5" s="481"/>
      <c r="D5" s="48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7"/>
      <c r="F5" s="487"/>
      <c r="G5" s="487"/>
      <c r="H5" s="487"/>
      <c r="I5" s="487"/>
      <c r="J5" s="487"/>
      <c r="K5" s="487"/>
      <c r="L5" s="487"/>
      <c r="M5" s="487"/>
      <c r="N5" s="488"/>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79" t="s">
        <v>2</v>
      </c>
      <c r="B6" s="480"/>
      <c r="C6" s="481"/>
      <c r="D6" s="486" t="str">
        <f>'Mapa Final'!D6</f>
        <v>Nivel Seccional</v>
      </c>
      <c r="E6" s="487"/>
      <c r="F6" s="487"/>
      <c r="G6" s="487"/>
      <c r="H6" s="487"/>
      <c r="I6" s="487"/>
      <c r="J6" s="487"/>
      <c r="K6" s="487"/>
      <c r="L6" s="487"/>
      <c r="M6" s="487"/>
      <c r="N6" s="488"/>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46.5" customHeight="1" thickTop="1" thickBot="1">
      <c r="A7" s="489" t="s">
        <v>349</v>
      </c>
      <c r="B7" s="490"/>
      <c r="C7" s="490"/>
      <c r="D7" s="490"/>
      <c r="E7" s="490"/>
      <c r="F7" s="491"/>
      <c r="G7" s="161"/>
      <c r="H7" s="492" t="s">
        <v>350</v>
      </c>
      <c r="I7" s="492"/>
      <c r="J7" s="492"/>
      <c r="K7" s="492" t="s">
        <v>351</v>
      </c>
      <c r="L7" s="492"/>
      <c r="M7" s="492"/>
      <c r="N7" s="493" t="s">
        <v>352</v>
      </c>
      <c r="O7" s="502" t="s">
        <v>353</v>
      </c>
      <c r="P7" s="504" t="s">
        <v>354</v>
      </c>
      <c r="Q7" s="505"/>
      <c r="R7" s="504" t="s">
        <v>355</v>
      </c>
      <c r="S7" s="505"/>
      <c r="T7" s="506" t="s">
        <v>374</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63" t="s">
        <v>10</v>
      </c>
      <c r="F8" s="163" t="s">
        <v>11</v>
      </c>
      <c r="G8" s="163" t="s">
        <v>12</v>
      </c>
      <c r="H8" s="164" t="s">
        <v>357</v>
      </c>
      <c r="I8" s="164" t="s">
        <v>38</v>
      </c>
      <c r="J8" s="164" t="s">
        <v>358</v>
      </c>
      <c r="K8" s="164" t="s">
        <v>357</v>
      </c>
      <c r="L8" s="164" t="s">
        <v>359</v>
      </c>
      <c r="M8" s="164" t="s">
        <v>358</v>
      </c>
      <c r="N8" s="493"/>
      <c r="O8" s="503"/>
      <c r="P8" s="165" t="s">
        <v>360</v>
      </c>
      <c r="Q8" s="165" t="s">
        <v>361</v>
      </c>
      <c r="R8" s="165" t="s">
        <v>362</v>
      </c>
      <c r="S8" s="165" t="s">
        <v>363</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21">
        <f>'Mapa Final'!A10</f>
        <v>1</v>
      </c>
      <c r="B10" s="507" t="str">
        <f>'Mapa Final'!B10</f>
        <v>INCUMPLIMIENTO</v>
      </c>
      <c r="C10" s="524" t="str">
        <f>'Mapa Final'!C10</f>
        <v>Afectación en la Prestación del Servicio de Justicia</v>
      </c>
      <c r="D10" s="524" t="str">
        <f>'Mapa Final'!D10</f>
        <v>1. Fallas en la coordinación y atención de los requerimientos por falta de personal especializado                                                               2. No contratacion oportuna del servicio de help desk</v>
      </c>
      <c r="E10" s="472" t="str">
        <f>'Mapa Final'!E10</f>
        <v>Falta de personal competente para la prestacion del servicio y la no  Disponibilidad de elementos de contingencia</v>
      </c>
      <c r="F10" s="472" t="str">
        <f>'Mapa Final'!F10</f>
        <v>Posibilidad de Afectación en la Prestación del Servicio de Justicia debido a la Falta de personal competente para la prestacion del servicio y la no  Disponibilidad de elementos de contingencia</v>
      </c>
      <c r="G10" s="472" t="str">
        <f>'Mapa Final'!G10</f>
        <v>Ejecución y Administración de Procesos</v>
      </c>
      <c r="H10" s="475" t="str">
        <f>'Mapa Final'!I10</f>
        <v>Media</v>
      </c>
      <c r="I10" s="527" t="str">
        <f>'Mapa Final'!L10</f>
        <v>Mayor</v>
      </c>
      <c r="J10" s="534" t="str">
        <f>'Mapa Final'!N10</f>
        <v xml:space="preserve">Alto </v>
      </c>
      <c r="K10" s="516" t="str">
        <f>'Mapa Final'!AA10</f>
        <v>Baja</v>
      </c>
      <c r="L10" s="516" t="str">
        <f>'Mapa Final'!AE10</f>
        <v>Mayor</v>
      </c>
      <c r="M10" s="530" t="str">
        <f>'Mapa Final'!AG10</f>
        <v xml:space="preserve">Alto </v>
      </c>
      <c r="N10" s="516" t="str">
        <f>'Mapa Final'!AH10</f>
        <v>Reducir(mitigar)</v>
      </c>
      <c r="O10" s="513" t="s">
        <v>559</v>
      </c>
      <c r="P10" s="533"/>
      <c r="Q10" s="533" t="s">
        <v>620</v>
      </c>
      <c r="R10" s="510">
        <v>45016</v>
      </c>
      <c r="S10" s="510">
        <v>45080</v>
      </c>
      <c r="T10" s="513" t="s">
        <v>621</v>
      </c>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22"/>
      <c r="B11" s="537"/>
      <c r="C11" s="525"/>
      <c r="D11" s="525"/>
      <c r="E11" s="473"/>
      <c r="F11" s="473"/>
      <c r="G11" s="473"/>
      <c r="H11" s="476"/>
      <c r="I11" s="528"/>
      <c r="J11" s="535"/>
      <c r="K11" s="517"/>
      <c r="L11" s="517"/>
      <c r="M11" s="531"/>
      <c r="N11" s="517"/>
      <c r="O11" s="514"/>
      <c r="P11" s="511"/>
      <c r="Q11" s="511"/>
      <c r="R11" s="511"/>
      <c r="S11" s="511"/>
      <c r="T11" s="514"/>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22"/>
      <c r="B12" s="537"/>
      <c r="C12" s="525"/>
      <c r="D12" s="525"/>
      <c r="E12" s="473"/>
      <c r="F12" s="473"/>
      <c r="G12" s="473"/>
      <c r="H12" s="476"/>
      <c r="I12" s="528"/>
      <c r="J12" s="535"/>
      <c r="K12" s="517"/>
      <c r="L12" s="517"/>
      <c r="M12" s="531"/>
      <c r="N12" s="517"/>
      <c r="O12" s="514"/>
      <c r="P12" s="511"/>
      <c r="Q12" s="511"/>
      <c r="R12" s="511"/>
      <c r="S12" s="511"/>
      <c r="T12" s="514"/>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22"/>
      <c r="B13" s="537"/>
      <c r="C13" s="525"/>
      <c r="D13" s="525"/>
      <c r="E13" s="473"/>
      <c r="F13" s="473"/>
      <c r="G13" s="473"/>
      <c r="H13" s="476"/>
      <c r="I13" s="528"/>
      <c r="J13" s="535"/>
      <c r="K13" s="517"/>
      <c r="L13" s="517"/>
      <c r="M13" s="531"/>
      <c r="N13" s="517"/>
      <c r="O13" s="514"/>
      <c r="P13" s="511"/>
      <c r="Q13" s="511"/>
      <c r="R13" s="511"/>
      <c r="S13" s="511"/>
      <c r="T13" s="514"/>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238.5" customHeight="1" thickBot="1">
      <c r="A14" s="523"/>
      <c r="B14" s="538"/>
      <c r="C14" s="526"/>
      <c r="D14" s="526"/>
      <c r="E14" s="474"/>
      <c r="F14" s="474"/>
      <c r="G14" s="474"/>
      <c r="H14" s="477"/>
      <c r="I14" s="529"/>
      <c r="J14" s="536"/>
      <c r="K14" s="518"/>
      <c r="L14" s="518"/>
      <c r="M14" s="532"/>
      <c r="N14" s="518"/>
      <c r="O14" s="515"/>
      <c r="P14" s="512"/>
      <c r="Q14" s="512"/>
      <c r="R14" s="512"/>
      <c r="S14" s="512"/>
      <c r="T14" s="515"/>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21">
        <f>'Mapa Final'!A12</f>
        <v>2</v>
      </c>
      <c r="B15" s="507" t="str">
        <f>'Mapa Final'!B12</f>
        <v>VIRUS INFORMATICO</v>
      </c>
      <c r="C15" s="524" t="str">
        <f>'Mapa Final'!C12</f>
        <v>Afectación en la Prestación del Servicio de Justicia</v>
      </c>
      <c r="D15" s="524" t="str">
        <f>'Mapa Final'!D12</f>
        <v xml:space="preserve">1. Uso inadecuado de medios externos USB
2. desactualización de programas antivirus o deficientes controles en el acceso a algunas páginas de internet.
</v>
      </c>
      <c r="E15" s="472"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72"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72" t="str">
        <f>'Mapa Final'!G12</f>
        <v>Fallas Tecnológicas</v>
      </c>
      <c r="H15" s="475" t="str">
        <f>'Mapa Final'!I12</f>
        <v>Media</v>
      </c>
      <c r="I15" s="527" t="str">
        <f>'Mapa Final'!L12</f>
        <v>Mayor</v>
      </c>
      <c r="J15" s="534" t="str">
        <f>'Mapa Final'!N12</f>
        <v xml:space="preserve">Alto </v>
      </c>
      <c r="K15" s="516" t="str">
        <f>'Mapa Final'!AA12</f>
        <v>Baja</v>
      </c>
      <c r="L15" s="516" t="str">
        <f>'Mapa Final'!AE12</f>
        <v>Mayor</v>
      </c>
      <c r="M15" s="530" t="str">
        <f>'Mapa Final'!AG12</f>
        <v xml:space="preserve">Alto </v>
      </c>
      <c r="N15" s="516" t="str">
        <f>'Mapa Final'!AH12</f>
        <v>Reducir(compartir)</v>
      </c>
      <c r="O15" s="513" t="s">
        <v>588</v>
      </c>
      <c r="P15" s="533" t="s">
        <v>620</v>
      </c>
      <c r="Q15" s="533"/>
      <c r="R15" s="510">
        <v>45016</v>
      </c>
      <c r="S15" s="510">
        <v>45080</v>
      </c>
      <c r="T15" s="513" t="s">
        <v>622</v>
      </c>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22"/>
      <c r="B16" s="537"/>
      <c r="C16" s="525"/>
      <c r="D16" s="525"/>
      <c r="E16" s="473"/>
      <c r="F16" s="473"/>
      <c r="G16" s="473"/>
      <c r="H16" s="476"/>
      <c r="I16" s="528"/>
      <c r="J16" s="535"/>
      <c r="K16" s="517"/>
      <c r="L16" s="517"/>
      <c r="M16" s="531"/>
      <c r="N16" s="517"/>
      <c r="O16" s="514"/>
      <c r="P16" s="511"/>
      <c r="Q16" s="511"/>
      <c r="R16" s="511"/>
      <c r="S16" s="511"/>
      <c r="T16" s="514"/>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22"/>
      <c r="B17" s="537"/>
      <c r="C17" s="525"/>
      <c r="D17" s="525"/>
      <c r="E17" s="473"/>
      <c r="F17" s="473"/>
      <c r="G17" s="473"/>
      <c r="H17" s="476"/>
      <c r="I17" s="528"/>
      <c r="J17" s="535"/>
      <c r="K17" s="517"/>
      <c r="L17" s="517"/>
      <c r="M17" s="531"/>
      <c r="N17" s="517"/>
      <c r="O17" s="514"/>
      <c r="P17" s="511"/>
      <c r="Q17" s="511"/>
      <c r="R17" s="511"/>
      <c r="S17" s="511"/>
      <c r="T17" s="514"/>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22"/>
      <c r="B18" s="537"/>
      <c r="C18" s="525"/>
      <c r="D18" s="525"/>
      <c r="E18" s="473"/>
      <c r="F18" s="473"/>
      <c r="G18" s="473"/>
      <c r="H18" s="476"/>
      <c r="I18" s="528"/>
      <c r="J18" s="535"/>
      <c r="K18" s="517"/>
      <c r="L18" s="517"/>
      <c r="M18" s="531"/>
      <c r="N18" s="517"/>
      <c r="O18" s="514"/>
      <c r="P18" s="511"/>
      <c r="Q18" s="511"/>
      <c r="R18" s="511"/>
      <c r="S18" s="511"/>
      <c r="T18" s="514"/>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55.75" customHeight="1" thickBot="1">
      <c r="A19" s="523"/>
      <c r="B19" s="538"/>
      <c r="C19" s="526"/>
      <c r="D19" s="526"/>
      <c r="E19" s="474"/>
      <c r="F19" s="474"/>
      <c r="G19" s="474"/>
      <c r="H19" s="477"/>
      <c r="I19" s="529"/>
      <c r="J19" s="536"/>
      <c r="K19" s="518"/>
      <c r="L19" s="518"/>
      <c r="M19" s="532"/>
      <c r="N19" s="518"/>
      <c r="O19" s="515"/>
      <c r="P19" s="512"/>
      <c r="Q19" s="512"/>
      <c r="R19" s="512"/>
      <c r="S19" s="512"/>
      <c r="T19" s="515"/>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21">
        <f>'Mapa Final'!A14</f>
        <v>3</v>
      </c>
      <c r="B20" s="507" t="str">
        <f>'Mapa Final'!B14</f>
        <v xml:space="preserve">   COLAPSO DE LAS TELECOMUNICACIONES </v>
      </c>
      <c r="C20" s="524" t="str">
        <f>'Mapa Final'!C14</f>
        <v>Afectación en la Prestación del Servicio de Justicia</v>
      </c>
      <c r="D20" s="524" t="str">
        <f>'Mapa Final'!D14</f>
        <v>Fallas en el servicio de internet en las sedes judiciales</v>
      </c>
      <c r="E20" s="472"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72"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2" t="str">
        <f>'Mapa Final'!G14</f>
        <v>Fallas Tecnológicas</v>
      </c>
      <c r="H20" s="475" t="str">
        <f>'Mapa Final'!I14</f>
        <v>Media</v>
      </c>
      <c r="I20" s="527" t="str">
        <f>'Mapa Final'!L14</f>
        <v>Mayor</v>
      </c>
      <c r="J20" s="534" t="str">
        <f>'Mapa Final'!N14</f>
        <v xml:space="preserve">Alto </v>
      </c>
      <c r="K20" s="516" t="str">
        <f>'Mapa Final'!AA14</f>
        <v>Baja</v>
      </c>
      <c r="L20" s="516" t="str">
        <f>'Mapa Final'!AE14</f>
        <v>Mayor</v>
      </c>
      <c r="M20" s="530" t="str">
        <f>'Mapa Final'!AG14</f>
        <v xml:space="preserve">Alto </v>
      </c>
      <c r="N20" s="516" t="str">
        <f>'Mapa Final'!AH14</f>
        <v>Reducir(compartir)</v>
      </c>
      <c r="O20" s="513" t="s">
        <v>606</v>
      </c>
      <c r="P20" s="533" t="s">
        <v>620</v>
      </c>
      <c r="Q20" s="533"/>
      <c r="R20" s="510">
        <v>45016</v>
      </c>
      <c r="S20" s="510">
        <v>45080</v>
      </c>
      <c r="T20" s="513" t="s">
        <v>623</v>
      </c>
      <c r="U20" s="170"/>
      <c r="V20" s="170"/>
    </row>
    <row r="21" spans="1:176">
      <c r="A21" s="522"/>
      <c r="B21" s="537"/>
      <c r="C21" s="525"/>
      <c r="D21" s="525"/>
      <c r="E21" s="473"/>
      <c r="F21" s="473"/>
      <c r="G21" s="473"/>
      <c r="H21" s="476"/>
      <c r="I21" s="528"/>
      <c r="J21" s="535"/>
      <c r="K21" s="517"/>
      <c r="L21" s="517"/>
      <c r="M21" s="531"/>
      <c r="N21" s="517"/>
      <c r="O21" s="511"/>
      <c r="P21" s="511"/>
      <c r="Q21" s="511"/>
      <c r="R21" s="511"/>
      <c r="S21" s="511"/>
      <c r="T21" s="514"/>
      <c r="U21" s="170"/>
      <c r="V21" s="170"/>
    </row>
    <row r="22" spans="1:176">
      <c r="A22" s="522"/>
      <c r="B22" s="537"/>
      <c r="C22" s="525"/>
      <c r="D22" s="525"/>
      <c r="E22" s="473"/>
      <c r="F22" s="473"/>
      <c r="G22" s="473"/>
      <c r="H22" s="476"/>
      <c r="I22" s="528"/>
      <c r="J22" s="535"/>
      <c r="K22" s="517"/>
      <c r="L22" s="517"/>
      <c r="M22" s="531"/>
      <c r="N22" s="517"/>
      <c r="O22" s="511"/>
      <c r="P22" s="511"/>
      <c r="Q22" s="511"/>
      <c r="R22" s="511"/>
      <c r="S22" s="511"/>
      <c r="T22" s="514"/>
      <c r="U22" s="170"/>
      <c r="V22" s="170"/>
    </row>
    <row r="23" spans="1:176">
      <c r="A23" s="522"/>
      <c r="B23" s="537"/>
      <c r="C23" s="525"/>
      <c r="D23" s="525"/>
      <c r="E23" s="473"/>
      <c r="F23" s="473"/>
      <c r="G23" s="473"/>
      <c r="H23" s="476"/>
      <c r="I23" s="528"/>
      <c r="J23" s="535"/>
      <c r="K23" s="517"/>
      <c r="L23" s="517"/>
      <c r="M23" s="531"/>
      <c r="N23" s="517"/>
      <c r="O23" s="511"/>
      <c r="P23" s="511"/>
      <c r="Q23" s="511"/>
      <c r="R23" s="511"/>
      <c r="S23" s="511"/>
      <c r="T23" s="514"/>
      <c r="U23" s="170"/>
      <c r="V23" s="170"/>
    </row>
    <row r="24" spans="1:176" ht="307.5" customHeight="1" thickBot="1">
      <c r="A24" s="523"/>
      <c r="B24" s="538"/>
      <c r="C24" s="526"/>
      <c r="D24" s="526"/>
      <c r="E24" s="474"/>
      <c r="F24" s="474"/>
      <c r="G24" s="474"/>
      <c r="H24" s="477"/>
      <c r="I24" s="529"/>
      <c r="J24" s="536"/>
      <c r="K24" s="518"/>
      <c r="L24" s="518"/>
      <c r="M24" s="532"/>
      <c r="N24" s="518"/>
      <c r="O24" s="512"/>
      <c r="P24" s="512"/>
      <c r="Q24" s="512"/>
      <c r="R24" s="512"/>
      <c r="S24" s="512"/>
      <c r="T24" s="515"/>
      <c r="U24" s="170"/>
      <c r="V24" s="170"/>
    </row>
    <row r="25" spans="1:176">
      <c r="A25" s="521">
        <f>'Mapa Final'!A17</f>
        <v>4</v>
      </c>
      <c r="B25" s="507" t="str">
        <f>'Mapa Final'!B17</f>
        <v xml:space="preserve">FALLAS DE HARDWARE </v>
      </c>
      <c r="C25" s="524" t="str">
        <f>'Mapa Final'!C17</f>
        <v>Afectación en la Prestación del Servicio de Justicia</v>
      </c>
      <c r="D25" s="524" t="str">
        <f>'Mapa Final'!D17</f>
        <v>Fallas en el mantenimiento y proceso de garantias de la infraestructura de hardware y el deterioro por el tiempo de uso de los equipos de computo</v>
      </c>
      <c r="E25" s="472" t="str">
        <f>'Mapa Final'!E17</f>
        <v>La falta de planeación en la renovación del parque computacional</v>
      </c>
      <c r="F25" s="472" t="str">
        <f>'Mapa Final'!F17</f>
        <v>Posibilidad de  la Afectación en la Prestación del Servicio de Justicia Debido a La falta de planeación en la renovación del parque computacional</v>
      </c>
      <c r="G25" s="472" t="str">
        <f>'Mapa Final'!G17</f>
        <v>Fallas Tecnológicas</v>
      </c>
      <c r="H25" s="475" t="str">
        <f>'Mapa Final'!I17</f>
        <v>Media</v>
      </c>
      <c r="I25" s="527" t="str">
        <f>'Mapa Final'!L17</f>
        <v>Mayor</v>
      </c>
      <c r="J25" s="534" t="str">
        <f>'Mapa Final'!N17</f>
        <v xml:space="preserve">Alto </v>
      </c>
      <c r="K25" s="516" t="str">
        <f>'Mapa Final'!AA17</f>
        <v>Baja</v>
      </c>
      <c r="L25" s="516" t="str">
        <f>'Mapa Final'!AE17</f>
        <v>Mayor</v>
      </c>
      <c r="M25" s="530" t="str">
        <f>'Mapa Final'!AG17</f>
        <v xml:space="preserve">Alto </v>
      </c>
      <c r="N25" s="516" t="str">
        <f>'Mapa Final'!AH17</f>
        <v>Reducir(compartir)</v>
      </c>
      <c r="O25" s="513" t="s">
        <v>573</v>
      </c>
      <c r="P25" s="533" t="s">
        <v>620</v>
      </c>
      <c r="Q25" s="533"/>
      <c r="R25" s="510">
        <v>45016</v>
      </c>
      <c r="S25" s="510">
        <v>45080</v>
      </c>
      <c r="T25" s="513" t="s">
        <v>624</v>
      </c>
    </row>
    <row r="26" spans="1:176">
      <c r="A26" s="522"/>
      <c r="B26" s="537"/>
      <c r="C26" s="525"/>
      <c r="D26" s="525"/>
      <c r="E26" s="473"/>
      <c r="F26" s="473"/>
      <c r="G26" s="473"/>
      <c r="H26" s="476"/>
      <c r="I26" s="528"/>
      <c r="J26" s="535"/>
      <c r="K26" s="517"/>
      <c r="L26" s="517"/>
      <c r="M26" s="531"/>
      <c r="N26" s="517"/>
      <c r="O26" s="514"/>
      <c r="P26" s="511"/>
      <c r="Q26" s="511"/>
      <c r="R26" s="511"/>
      <c r="S26" s="511"/>
      <c r="T26" s="514"/>
    </row>
    <row r="27" spans="1:176">
      <c r="A27" s="522"/>
      <c r="B27" s="537"/>
      <c r="C27" s="525"/>
      <c r="D27" s="525"/>
      <c r="E27" s="473"/>
      <c r="F27" s="473"/>
      <c r="G27" s="473"/>
      <c r="H27" s="476"/>
      <c r="I27" s="528"/>
      <c r="J27" s="535"/>
      <c r="K27" s="517"/>
      <c r="L27" s="517"/>
      <c r="M27" s="531"/>
      <c r="N27" s="517"/>
      <c r="O27" s="514"/>
      <c r="P27" s="511"/>
      <c r="Q27" s="511"/>
      <c r="R27" s="511"/>
      <c r="S27" s="511"/>
      <c r="T27" s="514"/>
    </row>
    <row r="28" spans="1:176">
      <c r="A28" s="522"/>
      <c r="B28" s="537"/>
      <c r="C28" s="525"/>
      <c r="D28" s="525"/>
      <c r="E28" s="473"/>
      <c r="F28" s="473"/>
      <c r="G28" s="473"/>
      <c r="H28" s="476"/>
      <c r="I28" s="528"/>
      <c r="J28" s="535"/>
      <c r="K28" s="517"/>
      <c r="L28" s="517"/>
      <c r="M28" s="531"/>
      <c r="N28" s="517"/>
      <c r="O28" s="514"/>
      <c r="P28" s="511"/>
      <c r="Q28" s="511"/>
      <c r="R28" s="511"/>
      <c r="S28" s="511"/>
      <c r="T28" s="514"/>
    </row>
    <row r="29" spans="1:176" ht="277.5" customHeight="1" thickBot="1">
      <c r="A29" s="523"/>
      <c r="B29" s="538"/>
      <c r="C29" s="526"/>
      <c r="D29" s="526"/>
      <c r="E29" s="474"/>
      <c r="F29" s="474"/>
      <c r="G29" s="474"/>
      <c r="H29" s="477"/>
      <c r="I29" s="529"/>
      <c r="J29" s="536"/>
      <c r="K29" s="518"/>
      <c r="L29" s="518"/>
      <c r="M29" s="532"/>
      <c r="N29" s="518"/>
      <c r="O29" s="515"/>
      <c r="P29" s="512"/>
      <c r="Q29" s="512"/>
      <c r="R29" s="512"/>
      <c r="S29" s="512"/>
      <c r="T29" s="515"/>
    </row>
    <row r="30" spans="1:176">
      <c r="A30" s="521">
        <f>'Mapa Final'!A22</f>
        <v>5</v>
      </c>
      <c r="B30" s="507" t="str">
        <f>'Mapa Final'!B22</f>
        <v xml:space="preserve"> FALLAS DE SOFTWARE </v>
      </c>
      <c r="C30" s="524" t="str">
        <f>'Mapa Final'!C22</f>
        <v>Afectación en la Prestación del Servicio de Justicia</v>
      </c>
      <c r="D30" s="524" t="str">
        <f>'Mapa Final'!D22</f>
        <v>Falta de actualización del aplicativo y/o desconocimiento en el manejo de los aplicativos propios de la Rama Judicial</v>
      </c>
      <c r="E30" s="472"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2"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2" t="str">
        <f>'Mapa Final'!G22</f>
        <v>Fallas Tecnológicas</v>
      </c>
      <c r="H30" s="475" t="str">
        <f>'Mapa Final'!I22</f>
        <v>Media</v>
      </c>
      <c r="I30" s="527" t="str">
        <f>'Mapa Final'!L22</f>
        <v>Mayor</v>
      </c>
      <c r="J30" s="534" t="str">
        <f>'Mapa Final'!N22</f>
        <v xml:space="preserve">Alto </v>
      </c>
      <c r="K30" s="516" t="str">
        <f>'Mapa Final'!AA22</f>
        <v>Media</v>
      </c>
      <c r="L30" s="516" t="str">
        <f>'Mapa Final'!AE22</f>
        <v>Mayor</v>
      </c>
      <c r="M30" s="530" t="str">
        <f>'Mapa Final'!AG22</f>
        <v xml:space="preserve">Alto </v>
      </c>
      <c r="N30" s="516" t="str">
        <f>'Mapa Final'!AH22</f>
        <v>Reducir(compartir)</v>
      </c>
      <c r="O30" s="513" t="s">
        <v>577</v>
      </c>
      <c r="P30" s="533"/>
      <c r="Q30" s="533" t="s">
        <v>620</v>
      </c>
      <c r="R30" s="510">
        <v>45016</v>
      </c>
      <c r="S30" s="510">
        <v>45080</v>
      </c>
      <c r="T30" s="513" t="s">
        <v>625</v>
      </c>
    </row>
    <row r="31" spans="1:176">
      <c r="A31" s="522"/>
      <c r="B31" s="537"/>
      <c r="C31" s="525"/>
      <c r="D31" s="525"/>
      <c r="E31" s="473"/>
      <c r="F31" s="473"/>
      <c r="G31" s="473"/>
      <c r="H31" s="476"/>
      <c r="I31" s="528"/>
      <c r="J31" s="535"/>
      <c r="K31" s="517"/>
      <c r="L31" s="517"/>
      <c r="M31" s="531"/>
      <c r="N31" s="517"/>
      <c r="O31" s="514"/>
      <c r="P31" s="511"/>
      <c r="Q31" s="511"/>
      <c r="R31" s="511"/>
      <c r="S31" s="511"/>
      <c r="T31" s="514"/>
    </row>
    <row r="32" spans="1:176">
      <c r="A32" s="522"/>
      <c r="B32" s="537"/>
      <c r="C32" s="525"/>
      <c r="D32" s="525"/>
      <c r="E32" s="473"/>
      <c r="F32" s="473"/>
      <c r="G32" s="473"/>
      <c r="H32" s="476"/>
      <c r="I32" s="528"/>
      <c r="J32" s="535"/>
      <c r="K32" s="517"/>
      <c r="L32" s="517"/>
      <c r="M32" s="531"/>
      <c r="N32" s="517"/>
      <c r="O32" s="514"/>
      <c r="P32" s="511"/>
      <c r="Q32" s="511"/>
      <c r="R32" s="511"/>
      <c r="S32" s="511"/>
      <c r="T32" s="514"/>
    </row>
    <row r="33" spans="1:20">
      <c r="A33" s="522"/>
      <c r="B33" s="537"/>
      <c r="C33" s="525"/>
      <c r="D33" s="525"/>
      <c r="E33" s="473"/>
      <c r="F33" s="473"/>
      <c r="G33" s="473"/>
      <c r="H33" s="476"/>
      <c r="I33" s="528"/>
      <c r="J33" s="535"/>
      <c r="K33" s="517"/>
      <c r="L33" s="517"/>
      <c r="M33" s="531"/>
      <c r="N33" s="517"/>
      <c r="O33" s="514"/>
      <c r="P33" s="511"/>
      <c r="Q33" s="511"/>
      <c r="R33" s="511"/>
      <c r="S33" s="511"/>
      <c r="T33" s="514"/>
    </row>
    <row r="34" spans="1:20" ht="102.75" customHeight="1" thickBot="1">
      <c r="A34" s="523"/>
      <c r="B34" s="538"/>
      <c r="C34" s="526"/>
      <c r="D34" s="526"/>
      <c r="E34" s="474"/>
      <c r="F34" s="474"/>
      <c r="G34" s="474"/>
      <c r="H34" s="477"/>
      <c r="I34" s="529"/>
      <c r="J34" s="536"/>
      <c r="K34" s="518"/>
      <c r="L34" s="518"/>
      <c r="M34" s="532"/>
      <c r="N34" s="518"/>
      <c r="O34" s="515"/>
      <c r="P34" s="512"/>
      <c r="Q34" s="512"/>
      <c r="R34" s="512"/>
      <c r="S34" s="512"/>
      <c r="T34" s="515"/>
    </row>
    <row r="35" spans="1:20">
      <c r="A35" s="521">
        <f>'Mapa Final'!A24</f>
        <v>6</v>
      </c>
      <c r="B35" s="507" t="str">
        <f>'Mapa Final'!B24</f>
        <v xml:space="preserve">CONTAMINACION AMBIENTAL </v>
      </c>
      <c r="C35" s="524" t="str">
        <f>'Mapa Final'!C24</f>
        <v xml:space="preserve"> Afectación Ambiental</v>
      </c>
      <c r="D35" s="524" t="str">
        <f>'Mapa Final'!D24</f>
        <v xml:space="preserve">Acumulación de repuestos y partes de los equipos de computo que estan fuera de servicio o presentan obsolecencia tecnologica </v>
      </c>
      <c r="E35" s="472" t="str">
        <f>'Mapa Final'!E24</f>
        <v xml:space="preserve">El desgaste por la vida util  de los equipos de computo, equipos en desuso, en mal estado y elementos reemplazados (discos duros, teclados, mouse, partes de impresoras, etc) que genera una cantidad de basura  computacional  </v>
      </c>
      <c r="F35" s="472"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2" t="str">
        <f>'Mapa Final'!G24</f>
        <v>Eventos Ambientales Internos</v>
      </c>
      <c r="H35" s="475" t="str">
        <f>'Mapa Final'!I24</f>
        <v>Media</v>
      </c>
      <c r="I35" s="527" t="str">
        <f>'Mapa Final'!L24</f>
        <v>Mayor</v>
      </c>
      <c r="J35" s="534" t="str">
        <f>'Mapa Final'!N24</f>
        <v xml:space="preserve">Alto </v>
      </c>
      <c r="K35" s="516" t="str">
        <f>'Mapa Final'!AA24</f>
        <v>Baja</v>
      </c>
      <c r="L35" s="516" t="str">
        <f>'Mapa Final'!AE24</f>
        <v>Mayor</v>
      </c>
      <c r="M35" s="530" t="str">
        <f>'Mapa Final'!AG24</f>
        <v xml:space="preserve">Alto </v>
      </c>
      <c r="N35" s="516" t="str">
        <f>'Mapa Final'!AH24</f>
        <v>Reducir(mitigar)</v>
      </c>
      <c r="O35" s="513" t="s">
        <v>584</v>
      </c>
      <c r="P35" s="533"/>
      <c r="Q35" s="533" t="s">
        <v>620</v>
      </c>
      <c r="R35" s="510">
        <v>45016</v>
      </c>
      <c r="S35" s="510">
        <v>45080</v>
      </c>
      <c r="T35" s="513" t="s">
        <v>626</v>
      </c>
    </row>
    <row r="36" spans="1:20">
      <c r="A36" s="522"/>
      <c r="B36" s="537"/>
      <c r="C36" s="525"/>
      <c r="D36" s="525"/>
      <c r="E36" s="473"/>
      <c r="F36" s="473"/>
      <c r="G36" s="473"/>
      <c r="H36" s="476"/>
      <c r="I36" s="528"/>
      <c r="J36" s="535"/>
      <c r="K36" s="517"/>
      <c r="L36" s="517"/>
      <c r="M36" s="531"/>
      <c r="N36" s="517"/>
      <c r="O36" s="514"/>
      <c r="P36" s="511"/>
      <c r="Q36" s="511"/>
      <c r="R36" s="511"/>
      <c r="S36" s="511"/>
      <c r="T36" s="514"/>
    </row>
    <row r="37" spans="1:20">
      <c r="A37" s="522"/>
      <c r="B37" s="537"/>
      <c r="C37" s="525"/>
      <c r="D37" s="525"/>
      <c r="E37" s="473"/>
      <c r="F37" s="473"/>
      <c r="G37" s="473"/>
      <c r="H37" s="476"/>
      <c r="I37" s="528"/>
      <c r="J37" s="535"/>
      <c r="K37" s="517"/>
      <c r="L37" s="517"/>
      <c r="M37" s="531"/>
      <c r="N37" s="517"/>
      <c r="O37" s="514"/>
      <c r="P37" s="511"/>
      <c r="Q37" s="511"/>
      <c r="R37" s="511"/>
      <c r="S37" s="511"/>
      <c r="T37" s="514"/>
    </row>
    <row r="38" spans="1:20">
      <c r="A38" s="522"/>
      <c r="B38" s="537"/>
      <c r="C38" s="525"/>
      <c r="D38" s="525"/>
      <c r="E38" s="473"/>
      <c r="F38" s="473"/>
      <c r="G38" s="473"/>
      <c r="H38" s="476"/>
      <c r="I38" s="528"/>
      <c r="J38" s="535"/>
      <c r="K38" s="517"/>
      <c r="L38" s="517"/>
      <c r="M38" s="531"/>
      <c r="N38" s="517"/>
      <c r="O38" s="514"/>
      <c r="P38" s="511"/>
      <c r="Q38" s="511"/>
      <c r="R38" s="511"/>
      <c r="S38" s="511"/>
      <c r="T38" s="514"/>
    </row>
    <row r="39" spans="1:20" ht="15.75" thickBot="1">
      <c r="A39" s="523"/>
      <c r="B39" s="538"/>
      <c r="C39" s="526"/>
      <c r="D39" s="526"/>
      <c r="E39" s="474"/>
      <c r="F39" s="474"/>
      <c r="G39" s="474"/>
      <c r="H39" s="477"/>
      <c r="I39" s="529"/>
      <c r="J39" s="536"/>
      <c r="K39" s="518"/>
      <c r="L39" s="518"/>
      <c r="M39" s="532"/>
      <c r="N39" s="518"/>
      <c r="O39" s="515"/>
      <c r="P39" s="512"/>
      <c r="Q39" s="512"/>
      <c r="R39" s="512"/>
      <c r="S39" s="512"/>
      <c r="T39" s="515"/>
    </row>
  </sheetData>
  <mergeCells count="139">
    <mergeCell ref="B30:B34"/>
    <mergeCell ref="B35:B39"/>
    <mergeCell ref="E35:E39"/>
    <mergeCell ref="F35:F39"/>
    <mergeCell ref="G35:G39"/>
    <mergeCell ref="D25:D29"/>
    <mergeCell ref="E25:E29"/>
    <mergeCell ref="F25:F29"/>
    <mergeCell ref="G25:G29"/>
    <mergeCell ref="H35:H39"/>
    <mergeCell ref="I35:I39"/>
    <mergeCell ref="J35:J39"/>
    <mergeCell ref="K35:K39"/>
    <mergeCell ref="L35:L39"/>
    <mergeCell ref="A35:A39"/>
    <mergeCell ref="C35:C39"/>
    <mergeCell ref="D35:D39"/>
    <mergeCell ref="M35:M39"/>
    <mergeCell ref="T35:T39"/>
    <mergeCell ref="N35:N39"/>
    <mergeCell ref="O35:O39"/>
    <mergeCell ref="P35:P39"/>
    <mergeCell ref="Q35:Q39"/>
    <mergeCell ref="R35:R39"/>
    <mergeCell ref="S35:S39"/>
    <mergeCell ref="Q30:Q34"/>
    <mergeCell ref="R30:R34"/>
    <mergeCell ref="S30:S34"/>
    <mergeCell ref="T30:T34"/>
    <mergeCell ref="K30:K34"/>
    <mergeCell ref="L30:L34"/>
    <mergeCell ref="M30:M34"/>
    <mergeCell ref="N30:N34"/>
    <mergeCell ref="O30:O34"/>
    <mergeCell ref="P30:P3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B20:B24"/>
    <mergeCell ref="B25:B29"/>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250" operator="containsText" text="3- Moderado">
      <formula>NOT(ISERROR(SEARCH("3- Moderado",K35)))</formula>
    </cfRule>
    <cfRule type="containsText" dxfId="739" priority="251" operator="containsText" text="6- Moderado">
      <formula>NOT(ISERROR(SEARCH("6- Moderado",K35)))</formula>
    </cfRule>
    <cfRule type="containsText" dxfId="738" priority="252" operator="containsText" text="4- Moderado">
      <formula>NOT(ISERROR(SEARCH("4- Moderado",K35)))</formula>
    </cfRule>
    <cfRule type="containsText" dxfId="737" priority="253" operator="containsText" text="3- Bajo">
      <formula>NOT(ISERROR(SEARCH("3- Bajo",K35)))</formula>
    </cfRule>
    <cfRule type="containsText" dxfId="736" priority="254" operator="containsText" text="4- Bajo">
      <formula>NOT(ISERROR(SEARCH("4- Bajo",K35)))</formula>
    </cfRule>
    <cfRule type="containsText" dxfId="735" priority="255" operator="containsText" text="1- Bajo">
      <formula>NOT(ISERROR(SEARCH("1- Bajo",K35)))</formula>
    </cfRule>
  </conditionalFormatting>
  <conditionalFormatting sqref="H35:I35">
    <cfRule type="containsText" dxfId="734" priority="244" operator="containsText" text="3- Moderado">
      <formula>NOT(ISERROR(SEARCH("3- Moderado",H35)))</formula>
    </cfRule>
    <cfRule type="containsText" dxfId="733" priority="245" operator="containsText" text="6- Moderado">
      <formula>NOT(ISERROR(SEARCH("6- Moderado",H35)))</formula>
    </cfRule>
    <cfRule type="containsText" dxfId="732" priority="246" operator="containsText" text="4- Moderado">
      <formula>NOT(ISERROR(SEARCH("4- Moderado",H35)))</formula>
    </cfRule>
    <cfRule type="containsText" dxfId="731" priority="247" operator="containsText" text="3- Bajo">
      <formula>NOT(ISERROR(SEARCH("3- Bajo",H35)))</formula>
    </cfRule>
    <cfRule type="containsText" dxfId="730" priority="248" operator="containsText" text="4- Bajo">
      <formula>NOT(ISERROR(SEARCH("4- Bajo",H35)))</formula>
    </cfRule>
    <cfRule type="containsText" dxfId="729" priority="249" operator="containsText" text="1- Bajo">
      <formula>NOT(ISERROR(SEARCH("1- Bajo",H35)))</formula>
    </cfRule>
  </conditionalFormatting>
  <conditionalFormatting sqref="A35 C35:E35">
    <cfRule type="containsText" dxfId="728" priority="238" operator="containsText" text="3- Moderado">
      <formula>NOT(ISERROR(SEARCH("3- Moderado",A35)))</formula>
    </cfRule>
    <cfRule type="containsText" dxfId="727" priority="239" operator="containsText" text="6- Moderado">
      <formula>NOT(ISERROR(SEARCH("6- Moderado",A35)))</formula>
    </cfRule>
    <cfRule type="containsText" dxfId="726" priority="240" operator="containsText" text="4- Moderado">
      <formula>NOT(ISERROR(SEARCH("4- Moderado",A35)))</formula>
    </cfRule>
    <cfRule type="containsText" dxfId="725" priority="241" operator="containsText" text="3- Bajo">
      <formula>NOT(ISERROR(SEARCH("3- Bajo",A35)))</formula>
    </cfRule>
    <cfRule type="containsText" dxfId="724" priority="242" operator="containsText" text="4- Bajo">
      <formula>NOT(ISERROR(SEARCH("4- Bajo",A35)))</formula>
    </cfRule>
    <cfRule type="containsText" dxfId="723" priority="243" operator="containsText" text="1- Bajo">
      <formula>NOT(ISERROR(SEARCH("1- Bajo",A35)))</formula>
    </cfRule>
  </conditionalFormatting>
  <conditionalFormatting sqref="F35:G35">
    <cfRule type="containsText" dxfId="722" priority="232" operator="containsText" text="3- Moderado">
      <formula>NOT(ISERROR(SEARCH("3- Moderado",F35)))</formula>
    </cfRule>
    <cfRule type="containsText" dxfId="721" priority="233" operator="containsText" text="6- Moderado">
      <formula>NOT(ISERROR(SEARCH("6- Moderado",F35)))</formula>
    </cfRule>
    <cfRule type="containsText" dxfId="720" priority="234" operator="containsText" text="4- Moderado">
      <formula>NOT(ISERROR(SEARCH("4- Moderado",F35)))</formula>
    </cfRule>
    <cfRule type="containsText" dxfId="719" priority="235" operator="containsText" text="3- Bajo">
      <formula>NOT(ISERROR(SEARCH("3- Bajo",F35)))</formula>
    </cfRule>
    <cfRule type="containsText" dxfId="718" priority="236" operator="containsText" text="4- Bajo">
      <formula>NOT(ISERROR(SEARCH("4- Bajo",F35)))</formula>
    </cfRule>
    <cfRule type="containsText" dxfId="717" priority="237" operator="containsText" text="1- Bajo">
      <formula>NOT(ISERROR(SEARCH("1- Bajo",F35)))</formula>
    </cfRule>
  </conditionalFormatting>
  <conditionalFormatting sqref="J35:J39">
    <cfRule type="containsText" dxfId="716" priority="227" operator="containsText" text="Bajo">
      <formula>NOT(ISERROR(SEARCH("Bajo",J35)))</formula>
    </cfRule>
    <cfRule type="containsText" dxfId="715" priority="228" operator="containsText" text="Moderado">
      <formula>NOT(ISERROR(SEARCH("Moderado",J35)))</formula>
    </cfRule>
    <cfRule type="containsText" dxfId="714" priority="229" operator="containsText" text="Alto">
      <formula>NOT(ISERROR(SEARCH("Alto",J35)))</formula>
    </cfRule>
    <cfRule type="containsText" dxfId="713"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712" priority="202" operator="containsText" text="Moderado">
      <formula>NOT(ISERROR(SEARCH("Moderado",M35)))</formula>
    </cfRule>
    <cfRule type="containsText" dxfId="711" priority="222" operator="containsText" text="Bajo">
      <formula>NOT(ISERROR(SEARCH("Bajo",M35)))</formula>
    </cfRule>
    <cfRule type="containsText" dxfId="710" priority="223" operator="containsText" text="Moderado">
      <formula>NOT(ISERROR(SEARCH("Moderado",M35)))</formula>
    </cfRule>
    <cfRule type="containsText" dxfId="709" priority="224" operator="containsText" text="Alto">
      <formula>NOT(ISERROR(SEARCH("Alto",M35)))</formula>
    </cfRule>
    <cfRule type="containsText" dxfId="708"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707" priority="216" operator="containsText" text="3- Moderado">
      <formula>NOT(ISERROR(SEARCH("3- Moderado",N35)))</formula>
    </cfRule>
    <cfRule type="containsText" dxfId="706" priority="217" operator="containsText" text="6- Moderado">
      <formula>NOT(ISERROR(SEARCH("6- Moderado",N35)))</formula>
    </cfRule>
    <cfRule type="containsText" dxfId="705" priority="218" operator="containsText" text="4- Moderado">
      <formula>NOT(ISERROR(SEARCH("4- Moderado",N35)))</formula>
    </cfRule>
    <cfRule type="containsText" dxfId="704" priority="219" operator="containsText" text="3- Bajo">
      <formula>NOT(ISERROR(SEARCH("3- Bajo",N35)))</formula>
    </cfRule>
    <cfRule type="containsText" dxfId="703" priority="220" operator="containsText" text="4- Bajo">
      <formula>NOT(ISERROR(SEARCH("4- Bajo",N35)))</formula>
    </cfRule>
    <cfRule type="containsText" dxfId="702" priority="221" operator="containsText" text="1- Bajo">
      <formula>NOT(ISERROR(SEARCH("1- Bajo",N35)))</formula>
    </cfRule>
  </conditionalFormatting>
  <conditionalFormatting sqref="H35:H39">
    <cfRule type="containsText" dxfId="701" priority="203" operator="containsText" text="Muy Alta">
      <formula>NOT(ISERROR(SEARCH("Muy Alta",H35)))</formula>
    </cfRule>
    <cfRule type="containsText" dxfId="700" priority="204" operator="containsText" text="Alta">
      <formula>NOT(ISERROR(SEARCH("Alta",H35)))</formula>
    </cfRule>
    <cfRule type="containsText" dxfId="699" priority="205" operator="containsText" text="Muy Alta">
      <formula>NOT(ISERROR(SEARCH("Muy Alta",H35)))</formula>
    </cfRule>
    <cfRule type="containsText" dxfId="698" priority="210" operator="containsText" text="Muy Baja">
      <formula>NOT(ISERROR(SEARCH("Muy Baja",H35)))</formula>
    </cfRule>
    <cfRule type="containsText" dxfId="697" priority="211" operator="containsText" text="Baja">
      <formula>NOT(ISERROR(SEARCH("Baja",H35)))</formula>
    </cfRule>
    <cfRule type="containsText" dxfId="696" priority="212" operator="containsText" text="Media">
      <formula>NOT(ISERROR(SEARCH("Media",H35)))</formula>
    </cfRule>
    <cfRule type="containsText" dxfId="695" priority="213" operator="containsText" text="Alta">
      <formula>NOT(ISERROR(SEARCH("Alta",H35)))</formula>
    </cfRule>
    <cfRule type="containsText" dxfId="694" priority="215" operator="containsText" text="Muy Alta">
      <formula>NOT(ISERROR(SEARCH("Muy Alta",H35)))</formula>
    </cfRule>
  </conditionalFormatting>
  <conditionalFormatting sqref="I35:I39">
    <cfRule type="containsText" dxfId="693" priority="206" operator="containsText" text="Catastrófico">
      <formula>NOT(ISERROR(SEARCH("Catastrófico",I35)))</formula>
    </cfRule>
    <cfRule type="containsText" dxfId="692" priority="207" operator="containsText" text="Mayor">
      <formula>NOT(ISERROR(SEARCH("Mayor",I35)))</formula>
    </cfRule>
    <cfRule type="containsText" dxfId="691" priority="208" operator="containsText" text="Menor">
      <formula>NOT(ISERROR(SEARCH("Menor",I35)))</formula>
    </cfRule>
    <cfRule type="containsText" dxfId="690" priority="209" operator="containsText" text="Leve">
      <formula>NOT(ISERROR(SEARCH("Leve",I35)))</formula>
    </cfRule>
    <cfRule type="containsText" dxfId="689" priority="214" operator="containsText" text="Moderado">
      <formula>NOT(ISERROR(SEARCH("Moderado",I35)))</formula>
    </cfRule>
  </conditionalFormatting>
  <conditionalFormatting sqref="K35:K39">
    <cfRule type="containsText" dxfId="688" priority="201" operator="containsText" text="Media">
      <formula>NOT(ISERROR(SEARCH("Media",K35)))</formula>
    </cfRule>
  </conditionalFormatting>
  <conditionalFormatting sqref="L35:L39">
    <cfRule type="containsText" dxfId="687" priority="200" operator="containsText" text="Moderado">
      <formula>NOT(ISERROR(SEARCH("Moderado",L35)))</formula>
    </cfRule>
  </conditionalFormatting>
  <conditionalFormatting sqref="J35:J39">
    <cfRule type="containsText" dxfId="686" priority="199" operator="containsText" text="Moderado">
      <formula>NOT(ISERROR(SEARCH("Moderado",J35)))</formula>
    </cfRule>
  </conditionalFormatting>
  <conditionalFormatting sqref="J35:J39">
    <cfRule type="containsText" dxfId="685" priority="197" operator="containsText" text="Bajo">
      <formula>NOT(ISERROR(SEARCH("Bajo",J35)))</formula>
    </cfRule>
    <cfRule type="containsText" dxfId="684" priority="198" operator="containsText" text="Extremo">
      <formula>NOT(ISERROR(SEARCH("Extremo",J35)))</formula>
    </cfRule>
  </conditionalFormatting>
  <conditionalFormatting sqref="K35:K39">
    <cfRule type="containsText" dxfId="683" priority="195" operator="containsText" text="Baja">
      <formula>NOT(ISERROR(SEARCH("Baja",K35)))</formula>
    </cfRule>
    <cfRule type="containsText" dxfId="682" priority="196" operator="containsText" text="Muy Baja">
      <formula>NOT(ISERROR(SEARCH("Muy Baja",K35)))</formula>
    </cfRule>
  </conditionalFormatting>
  <conditionalFormatting sqref="K35:K39">
    <cfRule type="containsText" dxfId="681" priority="193" operator="containsText" text="Muy Alta">
      <formula>NOT(ISERROR(SEARCH("Muy Alta",K35)))</formula>
    </cfRule>
    <cfRule type="containsText" dxfId="680" priority="194" operator="containsText" text="Alta">
      <formula>NOT(ISERROR(SEARCH("Alta",K35)))</formula>
    </cfRule>
  </conditionalFormatting>
  <conditionalFormatting sqref="L35:L39">
    <cfRule type="containsText" dxfId="679" priority="189" operator="containsText" text="Catastrófico">
      <formula>NOT(ISERROR(SEARCH("Catastrófico",L35)))</formula>
    </cfRule>
    <cfRule type="containsText" dxfId="678" priority="190" operator="containsText" text="Mayor">
      <formula>NOT(ISERROR(SEARCH("Mayor",L35)))</formula>
    </cfRule>
    <cfRule type="containsText" dxfId="677" priority="191" operator="containsText" text="Menor">
      <formula>NOT(ISERROR(SEARCH("Menor",L35)))</formula>
    </cfRule>
    <cfRule type="containsText" dxfId="676" priority="19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B28" zoomScale="71" zoomScaleNormal="71" workbookViewId="0">
      <selection activeCell="O10" sqref="O10:T39"/>
    </sheetView>
  </sheetViews>
  <sheetFormatPr baseColWidth="10" defaultColWidth="11.42578125" defaultRowHeight="15"/>
  <cols>
    <col min="1" max="2" width="18.42578125" style="81" customWidth="1"/>
    <col min="3" max="3" width="15.5703125" customWidth="1"/>
    <col min="4" max="4" width="27.5703125" style="81"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3"/>
  </cols>
  <sheetData>
    <row r="1" spans="1:278" s="143" customFormat="1" ht="16.5" customHeight="1">
      <c r="A1" s="494"/>
      <c r="B1" s="495"/>
      <c r="C1" s="495"/>
      <c r="D1" s="498" t="s">
        <v>372</v>
      </c>
      <c r="E1" s="498"/>
      <c r="F1" s="498"/>
      <c r="G1" s="498"/>
      <c r="H1" s="498"/>
      <c r="I1" s="498"/>
      <c r="J1" s="498"/>
      <c r="K1" s="498"/>
      <c r="L1" s="498"/>
      <c r="M1" s="498"/>
      <c r="N1" s="498"/>
      <c r="O1" s="498"/>
      <c r="P1" s="498"/>
      <c r="Q1" s="499"/>
      <c r="R1" s="478" t="s">
        <v>67</v>
      </c>
      <c r="S1" s="478"/>
      <c r="T1" s="4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96"/>
      <c r="B2" s="497"/>
      <c r="C2" s="497"/>
      <c r="D2" s="500"/>
      <c r="E2" s="500"/>
      <c r="F2" s="500"/>
      <c r="G2" s="500"/>
      <c r="H2" s="500"/>
      <c r="I2" s="500"/>
      <c r="J2" s="500"/>
      <c r="K2" s="500"/>
      <c r="L2" s="500"/>
      <c r="M2" s="500"/>
      <c r="N2" s="500"/>
      <c r="O2" s="500"/>
      <c r="P2" s="500"/>
      <c r="Q2" s="501"/>
      <c r="R2" s="478"/>
      <c r="S2" s="478"/>
      <c r="T2" s="4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3"/>
      <c r="D3" s="500"/>
      <c r="E3" s="500"/>
      <c r="F3" s="500"/>
      <c r="G3" s="500"/>
      <c r="H3" s="500"/>
      <c r="I3" s="500"/>
      <c r="J3" s="500"/>
      <c r="K3" s="500"/>
      <c r="L3" s="500"/>
      <c r="M3" s="500"/>
      <c r="N3" s="500"/>
      <c r="O3" s="500"/>
      <c r="P3" s="500"/>
      <c r="Q3" s="501"/>
      <c r="R3" s="478"/>
      <c r="S3" s="478"/>
      <c r="T3" s="4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79" t="s">
        <v>0</v>
      </c>
      <c r="B4" s="480"/>
      <c r="C4" s="481"/>
      <c r="D4" s="482" t="str">
        <f>'Mapa Final'!D4</f>
        <v>GESTION TECNOLOGICA</v>
      </c>
      <c r="E4" s="483"/>
      <c r="F4" s="483"/>
      <c r="G4" s="483"/>
      <c r="H4" s="483"/>
      <c r="I4" s="483"/>
      <c r="J4" s="483"/>
      <c r="K4" s="483"/>
      <c r="L4" s="483"/>
      <c r="M4" s="483"/>
      <c r="N4" s="484"/>
      <c r="O4" s="485"/>
      <c r="P4" s="485"/>
      <c r="Q4" s="485"/>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79" t="s">
        <v>1</v>
      </c>
      <c r="B5" s="480"/>
      <c r="C5" s="481"/>
      <c r="D5" s="48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7"/>
      <c r="F5" s="487"/>
      <c r="G5" s="487"/>
      <c r="H5" s="487"/>
      <c r="I5" s="487"/>
      <c r="J5" s="487"/>
      <c r="K5" s="487"/>
      <c r="L5" s="487"/>
      <c r="M5" s="487"/>
      <c r="N5" s="488"/>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79" t="s">
        <v>2</v>
      </c>
      <c r="B6" s="480"/>
      <c r="C6" s="481"/>
      <c r="D6" s="486" t="str">
        <f>'Mapa Final'!D6</f>
        <v>Nivel Seccional</v>
      </c>
      <c r="E6" s="487"/>
      <c r="F6" s="487"/>
      <c r="G6" s="487"/>
      <c r="H6" s="487"/>
      <c r="I6" s="487"/>
      <c r="J6" s="487"/>
      <c r="K6" s="487"/>
      <c r="L6" s="487"/>
      <c r="M6" s="487"/>
      <c r="N6" s="488"/>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39.75" customHeight="1" thickTop="1" thickBot="1">
      <c r="A7" s="489" t="s">
        <v>349</v>
      </c>
      <c r="B7" s="490"/>
      <c r="C7" s="490"/>
      <c r="D7" s="490"/>
      <c r="E7" s="490"/>
      <c r="F7" s="491"/>
      <c r="G7" s="161"/>
      <c r="H7" s="492" t="s">
        <v>350</v>
      </c>
      <c r="I7" s="492"/>
      <c r="J7" s="492"/>
      <c r="K7" s="492" t="s">
        <v>351</v>
      </c>
      <c r="L7" s="492"/>
      <c r="M7" s="492"/>
      <c r="N7" s="493" t="s">
        <v>352</v>
      </c>
      <c r="O7" s="502" t="s">
        <v>353</v>
      </c>
      <c r="P7" s="504" t="s">
        <v>354</v>
      </c>
      <c r="Q7" s="505"/>
      <c r="R7" s="504" t="s">
        <v>355</v>
      </c>
      <c r="S7" s="505"/>
      <c r="T7" s="506" t="s">
        <v>375</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74" t="s">
        <v>10</v>
      </c>
      <c r="F8" s="174" t="s">
        <v>11</v>
      </c>
      <c r="G8" s="174" t="s">
        <v>12</v>
      </c>
      <c r="H8" s="164" t="s">
        <v>357</v>
      </c>
      <c r="I8" s="164" t="s">
        <v>38</v>
      </c>
      <c r="J8" s="164" t="s">
        <v>358</v>
      </c>
      <c r="K8" s="164" t="s">
        <v>357</v>
      </c>
      <c r="L8" s="164" t="s">
        <v>359</v>
      </c>
      <c r="M8" s="164" t="s">
        <v>358</v>
      </c>
      <c r="N8" s="493"/>
      <c r="O8" s="503"/>
      <c r="P8" s="165" t="s">
        <v>360</v>
      </c>
      <c r="Q8" s="165" t="s">
        <v>361</v>
      </c>
      <c r="R8" s="165" t="s">
        <v>362</v>
      </c>
      <c r="S8" s="165" t="s">
        <v>363</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21">
        <f>'Mapa Final'!A10</f>
        <v>1</v>
      </c>
      <c r="B10" s="507" t="str">
        <f>'Mapa Final'!B10</f>
        <v>INCUMPLIMIENTO</v>
      </c>
      <c r="C10" s="524" t="str">
        <f>'Mapa Final'!C10</f>
        <v>Afectación en la Prestación del Servicio de Justicia</v>
      </c>
      <c r="D10" s="524" t="str">
        <f>'Mapa Final'!D10</f>
        <v>1. Fallas en la coordinación y atención de los requerimientos por falta de personal especializado                                                               2. No contratacion oportuna del servicio de help desk</v>
      </c>
      <c r="E10" s="472" t="str">
        <f>'Mapa Final'!E10</f>
        <v>Falta de personal competente para la prestacion del servicio y la no  Disponibilidad de elementos de contingencia</v>
      </c>
      <c r="F10" s="472" t="str">
        <f>'Mapa Final'!F10</f>
        <v>Posibilidad de Afectación en la Prestación del Servicio de Justicia debido a la Falta de personal competente para la prestacion del servicio y la no  Disponibilidad de elementos de contingencia</v>
      </c>
      <c r="G10" s="472" t="str">
        <f>'Mapa Final'!G10</f>
        <v>Ejecución y Administración de Procesos</v>
      </c>
      <c r="H10" s="475" t="str">
        <f>'Mapa Final'!I10</f>
        <v>Media</v>
      </c>
      <c r="I10" s="527" t="str">
        <f>'Mapa Final'!L10</f>
        <v>Mayor</v>
      </c>
      <c r="J10" s="534" t="str">
        <f>'Mapa Final'!N10</f>
        <v xml:space="preserve">Alto </v>
      </c>
      <c r="K10" s="516" t="str">
        <f>'Mapa Final'!AA10</f>
        <v>Baja</v>
      </c>
      <c r="L10" s="516" t="str">
        <f>'Mapa Final'!AE10</f>
        <v>Mayor</v>
      </c>
      <c r="M10" s="530" t="str">
        <f>'Mapa Final'!AG10</f>
        <v xml:space="preserve">Alto </v>
      </c>
      <c r="N10" s="516" t="str">
        <f>'Mapa Final'!AH10</f>
        <v>Reducir(mitigar)</v>
      </c>
      <c r="O10" s="513" t="s">
        <v>559</v>
      </c>
      <c r="P10" s="533"/>
      <c r="Q10" s="533" t="s">
        <v>620</v>
      </c>
      <c r="R10" s="510">
        <v>45080</v>
      </c>
      <c r="S10" s="510">
        <v>45175</v>
      </c>
      <c r="T10" s="513" t="s">
        <v>621</v>
      </c>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22"/>
      <c r="B11" s="508"/>
      <c r="C11" s="525"/>
      <c r="D11" s="525"/>
      <c r="E11" s="473"/>
      <c r="F11" s="473"/>
      <c r="G11" s="473"/>
      <c r="H11" s="476"/>
      <c r="I11" s="528"/>
      <c r="J11" s="535"/>
      <c r="K11" s="517"/>
      <c r="L11" s="517"/>
      <c r="M11" s="531"/>
      <c r="N11" s="517"/>
      <c r="O11" s="514"/>
      <c r="P11" s="511"/>
      <c r="Q11" s="511"/>
      <c r="R11" s="511"/>
      <c r="S11" s="511"/>
      <c r="T11" s="514"/>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22"/>
      <c r="B12" s="508"/>
      <c r="C12" s="525"/>
      <c r="D12" s="525"/>
      <c r="E12" s="473"/>
      <c r="F12" s="473"/>
      <c r="G12" s="473"/>
      <c r="H12" s="476"/>
      <c r="I12" s="528"/>
      <c r="J12" s="535"/>
      <c r="K12" s="517"/>
      <c r="L12" s="517"/>
      <c r="M12" s="531"/>
      <c r="N12" s="517"/>
      <c r="O12" s="514"/>
      <c r="P12" s="511"/>
      <c r="Q12" s="511"/>
      <c r="R12" s="511"/>
      <c r="S12" s="511"/>
      <c r="T12" s="514"/>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22"/>
      <c r="B13" s="508"/>
      <c r="C13" s="525"/>
      <c r="D13" s="525"/>
      <c r="E13" s="473"/>
      <c r="F13" s="473"/>
      <c r="G13" s="473"/>
      <c r="H13" s="476"/>
      <c r="I13" s="528"/>
      <c r="J13" s="535"/>
      <c r="K13" s="517"/>
      <c r="L13" s="517"/>
      <c r="M13" s="531"/>
      <c r="N13" s="517"/>
      <c r="O13" s="514"/>
      <c r="P13" s="511"/>
      <c r="Q13" s="511"/>
      <c r="R13" s="511"/>
      <c r="S13" s="511"/>
      <c r="T13" s="514"/>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238.5" customHeight="1" thickBot="1">
      <c r="A14" s="523"/>
      <c r="B14" s="509"/>
      <c r="C14" s="526"/>
      <c r="D14" s="526"/>
      <c r="E14" s="474"/>
      <c r="F14" s="474"/>
      <c r="G14" s="474"/>
      <c r="H14" s="477"/>
      <c r="I14" s="529"/>
      <c r="J14" s="536"/>
      <c r="K14" s="518"/>
      <c r="L14" s="518"/>
      <c r="M14" s="532"/>
      <c r="N14" s="518"/>
      <c r="O14" s="515"/>
      <c r="P14" s="512"/>
      <c r="Q14" s="512"/>
      <c r="R14" s="512"/>
      <c r="S14" s="512"/>
      <c r="T14" s="515"/>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21">
        <f>'Mapa Final'!A12</f>
        <v>2</v>
      </c>
      <c r="B15" s="507" t="str">
        <f>'Mapa Final'!B12</f>
        <v>VIRUS INFORMATICO</v>
      </c>
      <c r="C15" s="524" t="str">
        <f>'Mapa Final'!C12</f>
        <v>Afectación en la Prestación del Servicio de Justicia</v>
      </c>
      <c r="D15" s="524" t="str">
        <f>'Mapa Final'!D12</f>
        <v xml:space="preserve">1. Uso inadecuado de medios externos USB
2. desactualización de programas antivirus o deficientes controles en el acceso a algunas páginas de internet.
</v>
      </c>
      <c r="E15" s="472"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72"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72" t="str">
        <f>'Mapa Final'!G12</f>
        <v>Fallas Tecnológicas</v>
      </c>
      <c r="H15" s="475" t="str">
        <f>'Mapa Final'!I12</f>
        <v>Media</v>
      </c>
      <c r="I15" s="527" t="str">
        <f>'Mapa Final'!L12</f>
        <v>Mayor</v>
      </c>
      <c r="J15" s="534" t="str">
        <f>'Mapa Final'!N12</f>
        <v xml:space="preserve">Alto </v>
      </c>
      <c r="K15" s="516" t="str">
        <f>'Mapa Final'!AA12</f>
        <v>Baja</v>
      </c>
      <c r="L15" s="516" t="str">
        <f>'Mapa Final'!AE12</f>
        <v>Mayor</v>
      </c>
      <c r="M15" s="530" t="str">
        <f>'Mapa Final'!AG12</f>
        <v xml:space="preserve">Alto </v>
      </c>
      <c r="N15" s="516" t="str">
        <f>'Mapa Final'!AH12</f>
        <v>Reducir(compartir)</v>
      </c>
      <c r="O15" s="513" t="s">
        <v>588</v>
      </c>
      <c r="P15" s="533" t="s">
        <v>620</v>
      </c>
      <c r="Q15" s="533"/>
      <c r="R15" s="510">
        <v>45080</v>
      </c>
      <c r="S15" s="510">
        <v>45175</v>
      </c>
      <c r="T15" s="513" t="s">
        <v>627</v>
      </c>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22"/>
      <c r="B16" s="508"/>
      <c r="C16" s="525"/>
      <c r="D16" s="525"/>
      <c r="E16" s="473"/>
      <c r="F16" s="473"/>
      <c r="G16" s="473"/>
      <c r="H16" s="476"/>
      <c r="I16" s="528"/>
      <c r="J16" s="535"/>
      <c r="K16" s="517"/>
      <c r="L16" s="517"/>
      <c r="M16" s="531"/>
      <c r="N16" s="517"/>
      <c r="O16" s="514"/>
      <c r="P16" s="511"/>
      <c r="Q16" s="511"/>
      <c r="R16" s="511"/>
      <c r="S16" s="511"/>
      <c r="T16" s="514"/>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22"/>
      <c r="B17" s="508"/>
      <c r="C17" s="525"/>
      <c r="D17" s="525"/>
      <c r="E17" s="473"/>
      <c r="F17" s="473"/>
      <c r="G17" s="473"/>
      <c r="H17" s="476"/>
      <c r="I17" s="528"/>
      <c r="J17" s="535"/>
      <c r="K17" s="517"/>
      <c r="L17" s="517"/>
      <c r="M17" s="531"/>
      <c r="N17" s="517"/>
      <c r="O17" s="514"/>
      <c r="P17" s="511"/>
      <c r="Q17" s="511"/>
      <c r="R17" s="511"/>
      <c r="S17" s="511"/>
      <c r="T17" s="514"/>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22"/>
      <c r="B18" s="508"/>
      <c r="C18" s="525"/>
      <c r="D18" s="525"/>
      <c r="E18" s="473"/>
      <c r="F18" s="473"/>
      <c r="G18" s="473"/>
      <c r="H18" s="476"/>
      <c r="I18" s="528"/>
      <c r="J18" s="535"/>
      <c r="K18" s="517"/>
      <c r="L18" s="517"/>
      <c r="M18" s="531"/>
      <c r="N18" s="517"/>
      <c r="O18" s="514"/>
      <c r="P18" s="511"/>
      <c r="Q18" s="511"/>
      <c r="R18" s="511"/>
      <c r="S18" s="511"/>
      <c r="T18" s="514"/>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55.75" customHeight="1" thickBot="1">
      <c r="A19" s="523"/>
      <c r="B19" s="509"/>
      <c r="C19" s="526"/>
      <c r="D19" s="526"/>
      <c r="E19" s="474"/>
      <c r="F19" s="474"/>
      <c r="G19" s="474"/>
      <c r="H19" s="477"/>
      <c r="I19" s="529"/>
      <c r="J19" s="536"/>
      <c r="K19" s="518"/>
      <c r="L19" s="518"/>
      <c r="M19" s="532"/>
      <c r="N19" s="518"/>
      <c r="O19" s="515"/>
      <c r="P19" s="512"/>
      <c r="Q19" s="512"/>
      <c r="R19" s="512"/>
      <c r="S19" s="512"/>
      <c r="T19" s="515"/>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21">
        <f>'Mapa Final'!A14</f>
        <v>3</v>
      </c>
      <c r="B20" s="507" t="str">
        <f>'Mapa Final'!B14</f>
        <v xml:space="preserve">   COLAPSO DE LAS TELECOMUNICACIONES </v>
      </c>
      <c r="C20" s="524" t="str">
        <f>'Mapa Final'!C14</f>
        <v>Afectación en la Prestación del Servicio de Justicia</v>
      </c>
      <c r="D20" s="524" t="str">
        <f>'Mapa Final'!D14</f>
        <v>Fallas en el servicio de internet en las sedes judiciales</v>
      </c>
      <c r="E20" s="472"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72"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2" t="str">
        <f>'Mapa Final'!G14</f>
        <v>Fallas Tecnológicas</v>
      </c>
      <c r="H20" s="475" t="str">
        <f>'Mapa Final'!I14</f>
        <v>Media</v>
      </c>
      <c r="I20" s="527" t="str">
        <f>'Mapa Final'!L14</f>
        <v>Mayor</v>
      </c>
      <c r="J20" s="534" t="str">
        <f>'Mapa Final'!N14</f>
        <v xml:space="preserve">Alto </v>
      </c>
      <c r="K20" s="516" t="str">
        <f>'Mapa Final'!AA14</f>
        <v>Baja</v>
      </c>
      <c r="L20" s="516" t="str">
        <f>'Mapa Final'!AE14</f>
        <v>Mayor</v>
      </c>
      <c r="M20" s="530" t="str">
        <f>'Mapa Final'!AG14</f>
        <v xml:space="preserve">Alto </v>
      </c>
      <c r="N20" s="516" t="str">
        <f>'Mapa Final'!AH14</f>
        <v>Reducir(compartir)</v>
      </c>
      <c r="O20" s="513" t="s">
        <v>606</v>
      </c>
      <c r="P20" s="533" t="s">
        <v>620</v>
      </c>
      <c r="Q20" s="533"/>
      <c r="R20" s="510">
        <v>45080</v>
      </c>
      <c r="S20" s="510">
        <v>45175</v>
      </c>
      <c r="T20" s="513" t="s">
        <v>623</v>
      </c>
      <c r="U20" s="170"/>
      <c r="V20" s="170"/>
    </row>
    <row r="21" spans="1:176">
      <c r="A21" s="522"/>
      <c r="B21" s="508"/>
      <c r="C21" s="525"/>
      <c r="D21" s="525"/>
      <c r="E21" s="473"/>
      <c r="F21" s="473"/>
      <c r="G21" s="473"/>
      <c r="H21" s="476"/>
      <c r="I21" s="528"/>
      <c r="J21" s="535"/>
      <c r="K21" s="517"/>
      <c r="L21" s="517"/>
      <c r="M21" s="531"/>
      <c r="N21" s="517"/>
      <c r="O21" s="511"/>
      <c r="P21" s="511"/>
      <c r="Q21" s="511"/>
      <c r="R21" s="511"/>
      <c r="S21" s="511"/>
      <c r="T21" s="514"/>
      <c r="U21" s="170"/>
      <c r="V21" s="170"/>
    </row>
    <row r="22" spans="1:176">
      <c r="A22" s="522"/>
      <c r="B22" s="508"/>
      <c r="C22" s="525"/>
      <c r="D22" s="525"/>
      <c r="E22" s="473"/>
      <c r="F22" s="473"/>
      <c r="G22" s="473"/>
      <c r="H22" s="476"/>
      <c r="I22" s="528"/>
      <c r="J22" s="535"/>
      <c r="K22" s="517"/>
      <c r="L22" s="517"/>
      <c r="M22" s="531"/>
      <c r="N22" s="517"/>
      <c r="O22" s="511"/>
      <c r="P22" s="511"/>
      <c r="Q22" s="511"/>
      <c r="R22" s="511"/>
      <c r="S22" s="511"/>
      <c r="T22" s="514"/>
      <c r="U22" s="170"/>
      <c r="V22" s="170"/>
    </row>
    <row r="23" spans="1:176">
      <c r="A23" s="522"/>
      <c r="B23" s="508"/>
      <c r="C23" s="525"/>
      <c r="D23" s="525"/>
      <c r="E23" s="473"/>
      <c r="F23" s="473"/>
      <c r="G23" s="473"/>
      <c r="H23" s="476"/>
      <c r="I23" s="528"/>
      <c r="J23" s="535"/>
      <c r="K23" s="517"/>
      <c r="L23" s="517"/>
      <c r="M23" s="531"/>
      <c r="N23" s="517"/>
      <c r="O23" s="511"/>
      <c r="P23" s="511"/>
      <c r="Q23" s="511"/>
      <c r="R23" s="511"/>
      <c r="S23" s="511"/>
      <c r="T23" s="514"/>
      <c r="U23" s="170"/>
      <c r="V23" s="170"/>
    </row>
    <row r="24" spans="1:176" ht="307.5" customHeight="1" thickBot="1">
      <c r="A24" s="523"/>
      <c r="B24" s="509"/>
      <c r="C24" s="526"/>
      <c r="D24" s="526"/>
      <c r="E24" s="474"/>
      <c r="F24" s="474"/>
      <c r="G24" s="474"/>
      <c r="H24" s="477"/>
      <c r="I24" s="529"/>
      <c r="J24" s="536"/>
      <c r="K24" s="518"/>
      <c r="L24" s="518"/>
      <c r="M24" s="532"/>
      <c r="N24" s="518"/>
      <c r="O24" s="512"/>
      <c r="P24" s="512"/>
      <c r="Q24" s="512"/>
      <c r="R24" s="512"/>
      <c r="S24" s="512"/>
      <c r="T24" s="515"/>
      <c r="U24" s="170"/>
      <c r="V24" s="170"/>
    </row>
    <row r="25" spans="1:176">
      <c r="A25" s="521">
        <f>'Mapa Final'!A17</f>
        <v>4</v>
      </c>
      <c r="B25" s="507" t="str">
        <f>'Mapa Final'!B17</f>
        <v xml:space="preserve">FALLAS DE HARDWARE </v>
      </c>
      <c r="C25" s="524" t="str">
        <f>'Mapa Final'!C17</f>
        <v>Afectación en la Prestación del Servicio de Justicia</v>
      </c>
      <c r="D25" s="524" t="str">
        <f>'Mapa Final'!D17</f>
        <v>Fallas en el mantenimiento y proceso de garantias de la infraestructura de hardware y el deterioro por el tiempo de uso de los equipos de computo</v>
      </c>
      <c r="E25" s="472" t="str">
        <f>'Mapa Final'!E17</f>
        <v>La falta de planeación en la renovación del parque computacional</v>
      </c>
      <c r="F25" s="472" t="str">
        <f>'Mapa Final'!F17</f>
        <v>Posibilidad de  la Afectación en la Prestación del Servicio de Justicia Debido a La falta de planeación en la renovación del parque computacional</v>
      </c>
      <c r="G25" s="472" t="str">
        <f>'Mapa Final'!G17</f>
        <v>Fallas Tecnológicas</v>
      </c>
      <c r="H25" s="475" t="str">
        <f>'Mapa Final'!I17</f>
        <v>Media</v>
      </c>
      <c r="I25" s="527" t="str">
        <f>'Mapa Final'!L17</f>
        <v>Mayor</v>
      </c>
      <c r="J25" s="534" t="str">
        <f>'Mapa Final'!N17</f>
        <v xml:space="preserve">Alto </v>
      </c>
      <c r="K25" s="516" t="str">
        <f>'Mapa Final'!AA17</f>
        <v>Baja</v>
      </c>
      <c r="L25" s="516" t="str">
        <f>'Mapa Final'!AE17</f>
        <v>Mayor</v>
      </c>
      <c r="M25" s="530" t="str">
        <f>'Mapa Final'!AG17</f>
        <v xml:space="preserve">Alto </v>
      </c>
      <c r="N25" s="516" t="str">
        <f>'Mapa Final'!AH17</f>
        <v>Reducir(compartir)</v>
      </c>
      <c r="O25" s="513" t="s">
        <v>573</v>
      </c>
      <c r="P25" s="533" t="s">
        <v>620</v>
      </c>
      <c r="Q25" s="533"/>
      <c r="R25" s="510">
        <v>45080</v>
      </c>
      <c r="S25" s="510">
        <v>45175</v>
      </c>
      <c r="T25" s="513" t="s">
        <v>624</v>
      </c>
    </row>
    <row r="26" spans="1:176">
      <c r="A26" s="522"/>
      <c r="B26" s="508"/>
      <c r="C26" s="525"/>
      <c r="D26" s="525"/>
      <c r="E26" s="473"/>
      <c r="F26" s="473"/>
      <c r="G26" s="473"/>
      <c r="H26" s="476"/>
      <c r="I26" s="528"/>
      <c r="J26" s="535"/>
      <c r="K26" s="517"/>
      <c r="L26" s="517"/>
      <c r="M26" s="531"/>
      <c r="N26" s="517"/>
      <c r="O26" s="514"/>
      <c r="P26" s="511"/>
      <c r="Q26" s="511"/>
      <c r="R26" s="511"/>
      <c r="S26" s="511"/>
      <c r="T26" s="514"/>
    </row>
    <row r="27" spans="1:176">
      <c r="A27" s="522"/>
      <c r="B27" s="508"/>
      <c r="C27" s="525"/>
      <c r="D27" s="525"/>
      <c r="E27" s="473"/>
      <c r="F27" s="473"/>
      <c r="G27" s="473"/>
      <c r="H27" s="476"/>
      <c r="I27" s="528"/>
      <c r="J27" s="535"/>
      <c r="K27" s="517"/>
      <c r="L27" s="517"/>
      <c r="M27" s="531"/>
      <c r="N27" s="517"/>
      <c r="O27" s="514"/>
      <c r="P27" s="511"/>
      <c r="Q27" s="511"/>
      <c r="R27" s="511"/>
      <c r="S27" s="511"/>
      <c r="T27" s="514"/>
    </row>
    <row r="28" spans="1:176">
      <c r="A28" s="522"/>
      <c r="B28" s="508"/>
      <c r="C28" s="525"/>
      <c r="D28" s="525"/>
      <c r="E28" s="473"/>
      <c r="F28" s="473"/>
      <c r="G28" s="473"/>
      <c r="H28" s="476"/>
      <c r="I28" s="528"/>
      <c r="J28" s="535"/>
      <c r="K28" s="517"/>
      <c r="L28" s="517"/>
      <c r="M28" s="531"/>
      <c r="N28" s="517"/>
      <c r="O28" s="514"/>
      <c r="P28" s="511"/>
      <c r="Q28" s="511"/>
      <c r="R28" s="511"/>
      <c r="S28" s="511"/>
      <c r="T28" s="514"/>
    </row>
    <row r="29" spans="1:176" ht="277.5" customHeight="1" thickBot="1">
      <c r="A29" s="523"/>
      <c r="B29" s="509"/>
      <c r="C29" s="526"/>
      <c r="D29" s="526"/>
      <c r="E29" s="474"/>
      <c r="F29" s="474"/>
      <c r="G29" s="474"/>
      <c r="H29" s="477"/>
      <c r="I29" s="529"/>
      <c r="J29" s="536"/>
      <c r="K29" s="518"/>
      <c r="L29" s="518"/>
      <c r="M29" s="532"/>
      <c r="N29" s="518"/>
      <c r="O29" s="515"/>
      <c r="P29" s="512"/>
      <c r="Q29" s="512"/>
      <c r="R29" s="512"/>
      <c r="S29" s="512"/>
      <c r="T29" s="515"/>
    </row>
    <row r="30" spans="1:176">
      <c r="A30" s="521">
        <f>'Mapa Final'!A22</f>
        <v>5</v>
      </c>
      <c r="B30" s="507" t="str">
        <f>'Mapa Final'!B22</f>
        <v xml:space="preserve"> FALLAS DE SOFTWARE </v>
      </c>
      <c r="C30" s="524" t="str">
        <f>'Mapa Final'!C22</f>
        <v>Afectación en la Prestación del Servicio de Justicia</v>
      </c>
      <c r="D30" s="524" t="str">
        <f>'Mapa Final'!D22</f>
        <v>Falta de actualización del aplicativo y/o desconocimiento en el manejo de los aplicativos propios de la Rama Judicial</v>
      </c>
      <c r="E30" s="472"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2"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2" t="str">
        <f>'Mapa Final'!G22</f>
        <v>Fallas Tecnológicas</v>
      </c>
      <c r="H30" s="475" t="str">
        <f>'Mapa Final'!I22</f>
        <v>Media</v>
      </c>
      <c r="I30" s="527" t="str">
        <f>'Mapa Final'!L22</f>
        <v>Mayor</v>
      </c>
      <c r="J30" s="534" t="str">
        <f>'Mapa Final'!N22</f>
        <v xml:space="preserve">Alto </v>
      </c>
      <c r="K30" s="516" t="str">
        <f>'Mapa Final'!AA22</f>
        <v>Media</v>
      </c>
      <c r="L30" s="516" t="str">
        <f>'Mapa Final'!AE22</f>
        <v>Mayor</v>
      </c>
      <c r="M30" s="530" t="str">
        <f>'Mapa Final'!AG22</f>
        <v xml:space="preserve">Alto </v>
      </c>
      <c r="N30" s="516" t="str">
        <f>'Mapa Final'!AH22</f>
        <v>Reducir(compartir)</v>
      </c>
      <c r="O30" s="513" t="s">
        <v>577</v>
      </c>
      <c r="P30" s="533"/>
      <c r="Q30" s="533" t="s">
        <v>620</v>
      </c>
      <c r="R30" s="510">
        <v>45080</v>
      </c>
      <c r="S30" s="510">
        <v>45175</v>
      </c>
      <c r="T30" s="513" t="s">
        <v>625</v>
      </c>
    </row>
    <row r="31" spans="1:176">
      <c r="A31" s="522"/>
      <c r="B31" s="508"/>
      <c r="C31" s="525"/>
      <c r="D31" s="525"/>
      <c r="E31" s="473"/>
      <c r="F31" s="473"/>
      <c r="G31" s="473"/>
      <c r="H31" s="476"/>
      <c r="I31" s="528"/>
      <c r="J31" s="535"/>
      <c r="K31" s="517"/>
      <c r="L31" s="517"/>
      <c r="M31" s="531"/>
      <c r="N31" s="517"/>
      <c r="O31" s="514"/>
      <c r="P31" s="511"/>
      <c r="Q31" s="511"/>
      <c r="R31" s="511"/>
      <c r="S31" s="511"/>
      <c r="T31" s="514"/>
    </row>
    <row r="32" spans="1:176">
      <c r="A32" s="522"/>
      <c r="B32" s="508"/>
      <c r="C32" s="525"/>
      <c r="D32" s="525"/>
      <c r="E32" s="473"/>
      <c r="F32" s="473"/>
      <c r="G32" s="473"/>
      <c r="H32" s="476"/>
      <c r="I32" s="528"/>
      <c r="J32" s="535"/>
      <c r="K32" s="517"/>
      <c r="L32" s="517"/>
      <c r="M32" s="531"/>
      <c r="N32" s="517"/>
      <c r="O32" s="514"/>
      <c r="P32" s="511"/>
      <c r="Q32" s="511"/>
      <c r="R32" s="511"/>
      <c r="S32" s="511"/>
      <c r="T32" s="514"/>
    </row>
    <row r="33" spans="1:20">
      <c r="A33" s="522"/>
      <c r="B33" s="508"/>
      <c r="C33" s="525"/>
      <c r="D33" s="525"/>
      <c r="E33" s="473"/>
      <c r="F33" s="473"/>
      <c r="G33" s="473"/>
      <c r="H33" s="476"/>
      <c r="I33" s="528"/>
      <c r="J33" s="535"/>
      <c r="K33" s="517"/>
      <c r="L33" s="517"/>
      <c r="M33" s="531"/>
      <c r="N33" s="517"/>
      <c r="O33" s="514"/>
      <c r="P33" s="511"/>
      <c r="Q33" s="511"/>
      <c r="R33" s="511"/>
      <c r="S33" s="511"/>
      <c r="T33" s="514"/>
    </row>
    <row r="34" spans="1:20" ht="102.75" customHeight="1" thickBot="1">
      <c r="A34" s="523"/>
      <c r="B34" s="509"/>
      <c r="C34" s="526"/>
      <c r="D34" s="526"/>
      <c r="E34" s="474"/>
      <c r="F34" s="474"/>
      <c r="G34" s="474"/>
      <c r="H34" s="477"/>
      <c r="I34" s="529"/>
      <c r="J34" s="536"/>
      <c r="K34" s="518"/>
      <c r="L34" s="518"/>
      <c r="M34" s="532"/>
      <c r="N34" s="518"/>
      <c r="O34" s="515"/>
      <c r="P34" s="512"/>
      <c r="Q34" s="512"/>
      <c r="R34" s="512"/>
      <c r="S34" s="512"/>
      <c r="T34" s="515"/>
    </row>
    <row r="35" spans="1:20">
      <c r="A35" s="521">
        <f>'Mapa Final'!A24</f>
        <v>6</v>
      </c>
      <c r="B35" s="507" t="str">
        <f>'Mapa Final'!B24</f>
        <v xml:space="preserve">CONTAMINACION AMBIENTAL </v>
      </c>
      <c r="C35" s="524" t="str">
        <f>'Mapa Final'!C24</f>
        <v xml:space="preserve"> Afectación Ambiental</v>
      </c>
      <c r="D35" s="524" t="str">
        <f>'Mapa Final'!D24</f>
        <v xml:space="preserve">Acumulación de repuestos y partes de los equipos de computo que estan fuera de servicio o presentan obsolecencia tecnologica </v>
      </c>
      <c r="E35" s="472" t="str">
        <f>'Mapa Final'!E24</f>
        <v xml:space="preserve">El desgaste por la vida util  de los equipos de computo, equipos en desuso, en mal estado y elementos reemplazados (discos duros, teclados, mouse, partes de impresoras, etc) que genera una cantidad de basura  computacional  </v>
      </c>
      <c r="F35" s="472"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2" t="str">
        <f>'Mapa Final'!G24</f>
        <v>Eventos Ambientales Internos</v>
      </c>
      <c r="H35" s="475" t="str">
        <f>'Mapa Final'!I24</f>
        <v>Media</v>
      </c>
      <c r="I35" s="527" t="str">
        <f>'Mapa Final'!L24</f>
        <v>Mayor</v>
      </c>
      <c r="J35" s="534" t="str">
        <f>'Mapa Final'!N24</f>
        <v xml:space="preserve">Alto </v>
      </c>
      <c r="K35" s="516" t="str">
        <f>'Mapa Final'!AA24</f>
        <v>Baja</v>
      </c>
      <c r="L35" s="516" t="str">
        <f>'Mapa Final'!AE24</f>
        <v>Mayor</v>
      </c>
      <c r="M35" s="530" t="str">
        <f>'Mapa Final'!AG24</f>
        <v xml:space="preserve">Alto </v>
      </c>
      <c r="N35" s="516" t="str">
        <f>'Mapa Final'!AH24</f>
        <v>Reducir(mitigar)</v>
      </c>
      <c r="O35" s="513" t="s">
        <v>584</v>
      </c>
      <c r="P35" s="533"/>
      <c r="Q35" s="533" t="s">
        <v>620</v>
      </c>
      <c r="R35" s="510">
        <v>45080</v>
      </c>
      <c r="S35" s="510">
        <v>45175</v>
      </c>
      <c r="T35" s="513" t="s">
        <v>626</v>
      </c>
    </row>
    <row r="36" spans="1:20">
      <c r="A36" s="522"/>
      <c r="B36" s="508"/>
      <c r="C36" s="525"/>
      <c r="D36" s="525"/>
      <c r="E36" s="473"/>
      <c r="F36" s="473"/>
      <c r="G36" s="473"/>
      <c r="H36" s="476"/>
      <c r="I36" s="528"/>
      <c r="J36" s="535"/>
      <c r="K36" s="517"/>
      <c r="L36" s="517"/>
      <c r="M36" s="531"/>
      <c r="N36" s="517"/>
      <c r="O36" s="514"/>
      <c r="P36" s="511"/>
      <c r="Q36" s="511"/>
      <c r="R36" s="511"/>
      <c r="S36" s="511"/>
      <c r="T36" s="514"/>
    </row>
    <row r="37" spans="1:20">
      <c r="A37" s="522"/>
      <c r="B37" s="508"/>
      <c r="C37" s="525"/>
      <c r="D37" s="525"/>
      <c r="E37" s="473"/>
      <c r="F37" s="473"/>
      <c r="G37" s="473"/>
      <c r="H37" s="476"/>
      <c r="I37" s="528"/>
      <c r="J37" s="535"/>
      <c r="K37" s="517"/>
      <c r="L37" s="517"/>
      <c r="M37" s="531"/>
      <c r="N37" s="517"/>
      <c r="O37" s="514"/>
      <c r="P37" s="511"/>
      <c r="Q37" s="511"/>
      <c r="R37" s="511"/>
      <c r="S37" s="511"/>
      <c r="T37" s="514"/>
    </row>
    <row r="38" spans="1:20">
      <c r="A38" s="522"/>
      <c r="B38" s="508"/>
      <c r="C38" s="525"/>
      <c r="D38" s="525"/>
      <c r="E38" s="473"/>
      <c r="F38" s="473"/>
      <c r="G38" s="473"/>
      <c r="H38" s="476"/>
      <c r="I38" s="528"/>
      <c r="J38" s="535"/>
      <c r="K38" s="517"/>
      <c r="L38" s="517"/>
      <c r="M38" s="531"/>
      <c r="N38" s="517"/>
      <c r="O38" s="514"/>
      <c r="P38" s="511"/>
      <c r="Q38" s="511"/>
      <c r="R38" s="511"/>
      <c r="S38" s="511"/>
      <c r="T38" s="514"/>
    </row>
    <row r="39" spans="1:20" ht="15.75" thickBot="1">
      <c r="A39" s="523"/>
      <c r="B39" s="509"/>
      <c r="C39" s="526"/>
      <c r="D39" s="526"/>
      <c r="E39" s="474"/>
      <c r="F39" s="474"/>
      <c r="G39" s="474"/>
      <c r="H39" s="477"/>
      <c r="I39" s="529"/>
      <c r="J39" s="536"/>
      <c r="K39" s="518"/>
      <c r="L39" s="518"/>
      <c r="M39" s="532"/>
      <c r="N39" s="518"/>
      <c r="O39" s="515"/>
      <c r="P39" s="512"/>
      <c r="Q39" s="512"/>
      <c r="R39" s="512"/>
      <c r="S39" s="512"/>
      <c r="T39" s="515"/>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250" operator="containsText" text="3- Moderado">
      <formula>NOT(ISERROR(SEARCH("3- Moderado",K35)))</formula>
    </cfRule>
    <cfRule type="containsText" dxfId="401" priority="251" operator="containsText" text="6- Moderado">
      <formula>NOT(ISERROR(SEARCH("6- Moderado",K35)))</formula>
    </cfRule>
    <cfRule type="containsText" dxfId="400" priority="252" operator="containsText" text="4- Moderado">
      <formula>NOT(ISERROR(SEARCH("4- Moderado",K35)))</formula>
    </cfRule>
    <cfRule type="containsText" dxfId="399" priority="253" operator="containsText" text="3- Bajo">
      <formula>NOT(ISERROR(SEARCH("3- Bajo",K35)))</formula>
    </cfRule>
    <cfRule type="containsText" dxfId="398" priority="254" operator="containsText" text="4- Bajo">
      <formula>NOT(ISERROR(SEARCH("4- Bajo",K35)))</formula>
    </cfRule>
    <cfRule type="containsText" dxfId="397" priority="255" operator="containsText" text="1- Bajo">
      <formula>NOT(ISERROR(SEARCH("1- Bajo",K35)))</formula>
    </cfRule>
  </conditionalFormatting>
  <conditionalFormatting sqref="H35:I35">
    <cfRule type="containsText" dxfId="396" priority="244" operator="containsText" text="3- Moderado">
      <formula>NOT(ISERROR(SEARCH("3- Moderado",H35)))</formula>
    </cfRule>
    <cfRule type="containsText" dxfId="395" priority="245" operator="containsText" text="6- Moderado">
      <formula>NOT(ISERROR(SEARCH("6- Moderado",H35)))</formula>
    </cfRule>
    <cfRule type="containsText" dxfId="394" priority="246" operator="containsText" text="4- Moderado">
      <formula>NOT(ISERROR(SEARCH("4- Moderado",H35)))</formula>
    </cfRule>
    <cfRule type="containsText" dxfId="393" priority="247" operator="containsText" text="3- Bajo">
      <formula>NOT(ISERROR(SEARCH("3- Bajo",H35)))</formula>
    </cfRule>
    <cfRule type="containsText" dxfId="392" priority="248" operator="containsText" text="4- Bajo">
      <formula>NOT(ISERROR(SEARCH("4- Bajo",H35)))</formula>
    </cfRule>
    <cfRule type="containsText" dxfId="391" priority="249" operator="containsText" text="1- Bajo">
      <formula>NOT(ISERROR(SEARCH("1- Bajo",H35)))</formula>
    </cfRule>
  </conditionalFormatting>
  <conditionalFormatting sqref="A35 C35:E35">
    <cfRule type="containsText" dxfId="390" priority="238" operator="containsText" text="3- Moderado">
      <formula>NOT(ISERROR(SEARCH("3- Moderado",A35)))</formula>
    </cfRule>
    <cfRule type="containsText" dxfId="389" priority="239" operator="containsText" text="6- Moderado">
      <formula>NOT(ISERROR(SEARCH("6- Moderado",A35)))</formula>
    </cfRule>
    <cfRule type="containsText" dxfId="388" priority="240" operator="containsText" text="4- Moderado">
      <formula>NOT(ISERROR(SEARCH("4- Moderado",A35)))</formula>
    </cfRule>
    <cfRule type="containsText" dxfId="387" priority="241" operator="containsText" text="3- Bajo">
      <formula>NOT(ISERROR(SEARCH("3- Bajo",A35)))</formula>
    </cfRule>
    <cfRule type="containsText" dxfId="386" priority="242" operator="containsText" text="4- Bajo">
      <formula>NOT(ISERROR(SEARCH("4- Bajo",A35)))</formula>
    </cfRule>
    <cfRule type="containsText" dxfId="385" priority="243" operator="containsText" text="1- Bajo">
      <formula>NOT(ISERROR(SEARCH("1- Bajo",A35)))</formula>
    </cfRule>
  </conditionalFormatting>
  <conditionalFormatting sqref="F35:G35">
    <cfRule type="containsText" dxfId="384" priority="232" operator="containsText" text="3- Moderado">
      <formula>NOT(ISERROR(SEARCH("3- Moderado",F35)))</formula>
    </cfRule>
    <cfRule type="containsText" dxfId="383" priority="233" operator="containsText" text="6- Moderado">
      <formula>NOT(ISERROR(SEARCH("6- Moderado",F35)))</formula>
    </cfRule>
    <cfRule type="containsText" dxfId="382" priority="234" operator="containsText" text="4- Moderado">
      <formula>NOT(ISERROR(SEARCH("4- Moderado",F35)))</formula>
    </cfRule>
    <cfRule type="containsText" dxfId="381" priority="235" operator="containsText" text="3- Bajo">
      <formula>NOT(ISERROR(SEARCH("3- Bajo",F35)))</formula>
    </cfRule>
    <cfRule type="containsText" dxfId="380" priority="236" operator="containsText" text="4- Bajo">
      <formula>NOT(ISERROR(SEARCH("4- Bajo",F35)))</formula>
    </cfRule>
    <cfRule type="containsText" dxfId="379" priority="237" operator="containsText" text="1- Bajo">
      <formula>NOT(ISERROR(SEARCH("1- Bajo",F35)))</formula>
    </cfRule>
  </conditionalFormatting>
  <conditionalFormatting sqref="J35:J39">
    <cfRule type="containsText" dxfId="378" priority="227" operator="containsText" text="Bajo">
      <formula>NOT(ISERROR(SEARCH("Bajo",J35)))</formula>
    </cfRule>
    <cfRule type="containsText" dxfId="377" priority="228" operator="containsText" text="Moderado">
      <formula>NOT(ISERROR(SEARCH("Moderado",J35)))</formula>
    </cfRule>
    <cfRule type="containsText" dxfId="376" priority="229" operator="containsText" text="Alto">
      <formula>NOT(ISERROR(SEARCH("Alto",J35)))</formula>
    </cfRule>
    <cfRule type="containsText" dxfId="375"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374" priority="202" operator="containsText" text="Moderado">
      <formula>NOT(ISERROR(SEARCH("Moderado",M35)))</formula>
    </cfRule>
    <cfRule type="containsText" dxfId="373" priority="222" operator="containsText" text="Bajo">
      <formula>NOT(ISERROR(SEARCH("Bajo",M35)))</formula>
    </cfRule>
    <cfRule type="containsText" dxfId="372" priority="223" operator="containsText" text="Moderado">
      <formula>NOT(ISERROR(SEARCH("Moderado",M35)))</formula>
    </cfRule>
    <cfRule type="containsText" dxfId="371" priority="224" operator="containsText" text="Alto">
      <formula>NOT(ISERROR(SEARCH("Alto",M35)))</formula>
    </cfRule>
    <cfRule type="containsText" dxfId="370"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369" priority="216" operator="containsText" text="3- Moderado">
      <formula>NOT(ISERROR(SEARCH("3- Moderado",N35)))</formula>
    </cfRule>
    <cfRule type="containsText" dxfId="368" priority="217" operator="containsText" text="6- Moderado">
      <formula>NOT(ISERROR(SEARCH("6- Moderado",N35)))</formula>
    </cfRule>
    <cfRule type="containsText" dxfId="367" priority="218" operator="containsText" text="4- Moderado">
      <formula>NOT(ISERROR(SEARCH("4- Moderado",N35)))</formula>
    </cfRule>
    <cfRule type="containsText" dxfId="366" priority="219" operator="containsText" text="3- Bajo">
      <formula>NOT(ISERROR(SEARCH("3- Bajo",N35)))</formula>
    </cfRule>
    <cfRule type="containsText" dxfId="365" priority="220" operator="containsText" text="4- Bajo">
      <formula>NOT(ISERROR(SEARCH("4- Bajo",N35)))</formula>
    </cfRule>
    <cfRule type="containsText" dxfId="364" priority="221" operator="containsText" text="1- Bajo">
      <formula>NOT(ISERROR(SEARCH("1- Bajo",N35)))</formula>
    </cfRule>
  </conditionalFormatting>
  <conditionalFormatting sqref="H35:H39">
    <cfRule type="containsText" dxfId="363" priority="203" operator="containsText" text="Muy Alta">
      <formula>NOT(ISERROR(SEARCH("Muy Alta",H35)))</formula>
    </cfRule>
    <cfRule type="containsText" dxfId="362" priority="204" operator="containsText" text="Alta">
      <formula>NOT(ISERROR(SEARCH("Alta",H35)))</formula>
    </cfRule>
    <cfRule type="containsText" dxfId="361" priority="205" operator="containsText" text="Muy Alta">
      <formula>NOT(ISERROR(SEARCH("Muy Alta",H35)))</formula>
    </cfRule>
    <cfRule type="containsText" dxfId="360" priority="210" operator="containsText" text="Muy Baja">
      <formula>NOT(ISERROR(SEARCH("Muy Baja",H35)))</formula>
    </cfRule>
    <cfRule type="containsText" dxfId="359" priority="211" operator="containsText" text="Baja">
      <formula>NOT(ISERROR(SEARCH("Baja",H35)))</formula>
    </cfRule>
    <cfRule type="containsText" dxfId="358" priority="212" operator="containsText" text="Media">
      <formula>NOT(ISERROR(SEARCH("Media",H35)))</formula>
    </cfRule>
    <cfRule type="containsText" dxfId="357" priority="213" operator="containsText" text="Alta">
      <formula>NOT(ISERROR(SEARCH("Alta",H35)))</formula>
    </cfRule>
    <cfRule type="containsText" dxfId="356" priority="215" operator="containsText" text="Muy Alta">
      <formula>NOT(ISERROR(SEARCH("Muy Alta",H35)))</formula>
    </cfRule>
  </conditionalFormatting>
  <conditionalFormatting sqref="I35:I39">
    <cfRule type="containsText" dxfId="355" priority="206" operator="containsText" text="Catastrófico">
      <formula>NOT(ISERROR(SEARCH("Catastrófico",I35)))</formula>
    </cfRule>
    <cfRule type="containsText" dxfId="354" priority="207" operator="containsText" text="Mayor">
      <formula>NOT(ISERROR(SEARCH("Mayor",I35)))</formula>
    </cfRule>
    <cfRule type="containsText" dxfId="353" priority="208" operator="containsText" text="Menor">
      <formula>NOT(ISERROR(SEARCH("Menor",I35)))</formula>
    </cfRule>
    <cfRule type="containsText" dxfId="352" priority="209" operator="containsText" text="Leve">
      <formula>NOT(ISERROR(SEARCH("Leve",I35)))</formula>
    </cfRule>
    <cfRule type="containsText" dxfId="351" priority="214" operator="containsText" text="Moderado">
      <formula>NOT(ISERROR(SEARCH("Moderado",I35)))</formula>
    </cfRule>
  </conditionalFormatting>
  <conditionalFormatting sqref="K35:K39">
    <cfRule type="containsText" dxfId="350" priority="201" operator="containsText" text="Media">
      <formula>NOT(ISERROR(SEARCH("Media",K35)))</formula>
    </cfRule>
  </conditionalFormatting>
  <conditionalFormatting sqref="L35:L39">
    <cfRule type="containsText" dxfId="349" priority="200" operator="containsText" text="Moderado">
      <formula>NOT(ISERROR(SEARCH("Moderado",L35)))</formula>
    </cfRule>
  </conditionalFormatting>
  <conditionalFormatting sqref="J35:J39">
    <cfRule type="containsText" dxfId="348" priority="199" operator="containsText" text="Moderado">
      <formula>NOT(ISERROR(SEARCH("Moderado",J35)))</formula>
    </cfRule>
  </conditionalFormatting>
  <conditionalFormatting sqref="J35:J39">
    <cfRule type="containsText" dxfId="347" priority="197" operator="containsText" text="Bajo">
      <formula>NOT(ISERROR(SEARCH("Bajo",J35)))</formula>
    </cfRule>
    <cfRule type="containsText" dxfId="346" priority="198" operator="containsText" text="Extremo">
      <formula>NOT(ISERROR(SEARCH("Extremo",J35)))</formula>
    </cfRule>
  </conditionalFormatting>
  <conditionalFormatting sqref="K35:K39">
    <cfRule type="containsText" dxfId="345" priority="195" operator="containsText" text="Baja">
      <formula>NOT(ISERROR(SEARCH("Baja",K35)))</formula>
    </cfRule>
    <cfRule type="containsText" dxfId="344" priority="196" operator="containsText" text="Muy Baja">
      <formula>NOT(ISERROR(SEARCH("Muy Baja",K35)))</formula>
    </cfRule>
  </conditionalFormatting>
  <conditionalFormatting sqref="K35:K39">
    <cfRule type="containsText" dxfId="343" priority="193" operator="containsText" text="Muy Alta">
      <formula>NOT(ISERROR(SEARCH("Muy Alta",K35)))</formula>
    </cfRule>
    <cfRule type="containsText" dxfId="342" priority="194" operator="containsText" text="Alta">
      <formula>NOT(ISERROR(SEARCH("Alta",K35)))</formula>
    </cfRule>
  </conditionalFormatting>
  <conditionalFormatting sqref="L35:L39">
    <cfRule type="containsText" dxfId="341" priority="189" operator="containsText" text="Catastrófico">
      <formula>NOT(ISERROR(SEARCH("Catastrófico",L35)))</formula>
    </cfRule>
    <cfRule type="containsText" dxfId="340" priority="190" operator="containsText" text="Mayor">
      <formula>NOT(ISERROR(SEARCH("Mayor",L35)))</formula>
    </cfRule>
    <cfRule type="containsText" dxfId="339" priority="191" operator="containsText" text="Menor">
      <formula>NOT(ISERROR(SEARCH("Menor",L35)))</formula>
    </cfRule>
    <cfRule type="containsText" dxfId="338"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opLeftCell="A40" zoomScale="71" zoomScaleNormal="71" workbookViewId="0">
      <selection activeCell="O10" sqref="O10:O14"/>
    </sheetView>
  </sheetViews>
  <sheetFormatPr baseColWidth="10" defaultColWidth="11.42578125" defaultRowHeight="15"/>
  <cols>
    <col min="1" max="2" width="18.42578125" style="81" customWidth="1"/>
    <col min="3" max="3" width="15.5703125" customWidth="1"/>
    <col min="4" max="4" width="27.5703125" style="81"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3"/>
  </cols>
  <sheetData>
    <row r="1" spans="1:278" s="143" customFormat="1" ht="16.5" customHeight="1">
      <c r="A1" s="494"/>
      <c r="B1" s="495"/>
      <c r="C1" s="495"/>
      <c r="D1" s="498" t="s">
        <v>373</v>
      </c>
      <c r="E1" s="498"/>
      <c r="F1" s="498"/>
      <c r="G1" s="498"/>
      <c r="H1" s="498"/>
      <c r="I1" s="498"/>
      <c r="J1" s="498"/>
      <c r="K1" s="498"/>
      <c r="L1" s="498"/>
      <c r="M1" s="498"/>
      <c r="N1" s="498"/>
      <c r="O1" s="498"/>
      <c r="P1" s="498"/>
      <c r="Q1" s="499"/>
      <c r="R1" s="478" t="s">
        <v>67</v>
      </c>
      <c r="S1" s="478"/>
      <c r="T1" s="478"/>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96"/>
      <c r="B2" s="497"/>
      <c r="C2" s="497"/>
      <c r="D2" s="500"/>
      <c r="E2" s="500"/>
      <c r="F2" s="500"/>
      <c r="G2" s="500"/>
      <c r="H2" s="500"/>
      <c r="I2" s="500"/>
      <c r="J2" s="500"/>
      <c r="K2" s="500"/>
      <c r="L2" s="500"/>
      <c r="M2" s="500"/>
      <c r="N2" s="500"/>
      <c r="O2" s="500"/>
      <c r="P2" s="500"/>
      <c r="Q2" s="501"/>
      <c r="R2" s="478"/>
      <c r="S2" s="478"/>
      <c r="T2" s="478"/>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3"/>
      <c r="D3" s="500"/>
      <c r="E3" s="500"/>
      <c r="F3" s="500"/>
      <c r="G3" s="500"/>
      <c r="H3" s="500"/>
      <c r="I3" s="500"/>
      <c r="J3" s="500"/>
      <c r="K3" s="500"/>
      <c r="L3" s="500"/>
      <c r="M3" s="500"/>
      <c r="N3" s="500"/>
      <c r="O3" s="500"/>
      <c r="P3" s="500"/>
      <c r="Q3" s="501"/>
      <c r="R3" s="478"/>
      <c r="S3" s="478"/>
      <c r="T3" s="478"/>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79" t="s">
        <v>0</v>
      </c>
      <c r="B4" s="480"/>
      <c r="C4" s="481"/>
      <c r="D4" s="482" t="str">
        <f>'Mapa Final'!D4</f>
        <v>GESTION TECNOLOGICA</v>
      </c>
      <c r="E4" s="483"/>
      <c r="F4" s="483"/>
      <c r="G4" s="483"/>
      <c r="H4" s="483"/>
      <c r="I4" s="483"/>
      <c r="J4" s="483"/>
      <c r="K4" s="483"/>
      <c r="L4" s="483"/>
      <c r="M4" s="483"/>
      <c r="N4" s="484"/>
      <c r="O4" s="485"/>
      <c r="P4" s="485"/>
      <c r="Q4" s="485"/>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79" t="s">
        <v>1</v>
      </c>
      <c r="B5" s="480"/>
      <c r="C5" s="481"/>
      <c r="D5" s="48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7"/>
      <c r="F5" s="487"/>
      <c r="G5" s="487"/>
      <c r="H5" s="487"/>
      <c r="I5" s="487"/>
      <c r="J5" s="487"/>
      <c r="K5" s="487"/>
      <c r="L5" s="487"/>
      <c r="M5" s="487"/>
      <c r="N5" s="488"/>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79" t="s">
        <v>2</v>
      </c>
      <c r="B6" s="480"/>
      <c r="C6" s="481"/>
      <c r="D6" s="486" t="str">
        <f>'Mapa Final'!D6</f>
        <v>Nivel Seccional</v>
      </c>
      <c r="E6" s="487"/>
      <c r="F6" s="487"/>
      <c r="G6" s="487"/>
      <c r="H6" s="487"/>
      <c r="I6" s="487"/>
      <c r="J6" s="487"/>
      <c r="K6" s="487"/>
      <c r="L6" s="487"/>
      <c r="M6" s="487"/>
      <c r="N6" s="488"/>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38.25" customHeight="1" thickTop="1" thickBot="1">
      <c r="A7" s="489" t="s">
        <v>349</v>
      </c>
      <c r="B7" s="490"/>
      <c r="C7" s="490"/>
      <c r="D7" s="490"/>
      <c r="E7" s="490"/>
      <c r="F7" s="491"/>
      <c r="G7" s="161"/>
      <c r="H7" s="492" t="s">
        <v>350</v>
      </c>
      <c r="I7" s="492"/>
      <c r="J7" s="492"/>
      <c r="K7" s="492" t="s">
        <v>351</v>
      </c>
      <c r="L7" s="492"/>
      <c r="M7" s="492"/>
      <c r="N7" s="493" t="s">
        <v>352</v>
      </c>
      <c r="O7" s="502" t="s">
        <v>353</v>
      </c>
      <c r="P7" s="504" t="s">
        <v>354</v>
      </c>
      <c r="Q7" s="505"/>
      <c r="R7" s="504" t="s">
        <v>355</v>
      </c>
      <c r="S7" s="505"/>
      <c r="T7" s="506" t="s">
        <v>376</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74" t="s">
        <v>10</v>
      </c>
      <c r="F8" s="174" t="s">
        <v>11</v>
      </c>
      <c r="G8" s="174" t="s">
        <v>12</v>
      </c>
      <c r="H8" s="164" t="s">
        <v>357</v>
      </c>
      <c r="I8" s="164" t="s">
        <v>38</v>
      </c>
      <c r="J8" s="164" t="s">
        <v>358</v>
      </c>
      <c r="K8" s="164" t="s">
        <v>357</v>
      </c>
      <c r="L8" s="164" t="s">
        <v>359</v>
      </c>
      <c r="M8" s="164" t="s">
        <v>358</v>
      </c>
      <c r="N8" s="493"/>
      <c r="O8" s="503"/>
      <c r="P8" s="165" t="s">
        <v>360</v>
      </c>
      <c r="Q8" s="165" t="s">
        <v>361</v>
      </c>
      <c r="R8" s="165" t="s">
        <v>362</v>
      </c>
      <c r="S8" s="165" t="s">
        <v>363</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21">
        <f>'Mapa Final'!A10</f>
        <v>1</v>
      </c>
      <c r="B10" s="507" t="str">
        <f>'Mapa Final'!B10</f>
        <v>INCUMPLIMIENTO</v>
      </c>
      <c r="C10" s="524" t="str">
        <f>'Mapa Final'!C10</f>
        <v>Afectación en la Prestación del Servicio de Justicia</v>
      </c>
      <c r="D10" s="524" t="str">
        <f>'Mapa Final'!D10</f>
        <v>1. Fallas en la coordinación y atención de los requerimientos por falta de personal especializado                                                               2. No contratacion oportuna del servicio de help desk</v>
      </c>
      <c r="E10" s="472" t="str">
        <f>'Mapa Final'!E10</f>
        <v>Falta de personal competente para la prestacion del servicio y la no  Disponibilidad de elementos de contingencia</v>
      </c>
      <c r="F10" s="472" t="str">
        <f>'Mapa Final'!F10</f>
        <v>Posibilidad de Afectación en la Prestación del Servicio de Justicia debido a la Falta de personal competente para la prestacion del servicio y la no  Disponibilidad de elementos de contingencia</v>
      </c>
      <c r="G10" s="472" t="str">
        <f>'Mapa Final'!G10</f>
        <v>Ejecución y Administración de Procesos</v>
      </c>
      <c r="H10" s="475" t="str">
        <f>'Mapa Final'!I10</f>
        <v>Media</v>
      </c>
      <c r="I10" s="527" t="str">
        <f>'Mapa Final'!L10</f>
        <v>Mayor</v>
      </c>
      <c r="J10" s="534" t="str">
        <f>'Mapa Final'!N10</f>
        <v xml:space="preserve">Alto </v>
      </c>
      <c r="K10" s="516" t="str">
        <f>'Mapa Final'!AA10</f>
        <v>Baja</v>
      </c>
      <c r="L10" s="516" t="str">
        <f>'Mapa Final'!AE10</f>
        <v>Mayor</v>
      </c>
      <c r="M10" s="530" t="str">
        <f>'Mapa Final'!AG10</f>
        <v xml:space="preserve">Alto </v>
      </c>
      <c r="N10" s="516" t="str">
        <f>'Mapa Final'!AH10</f>
        <v>Reducir(mitigar)</v>
      </c>
      <c r="O10" s="513" t="s">
        <v>559</v>
      </c>
      <c r="P10" s="533"/>
      <c r="Q10" s="533" t="s">
        <v>620</v>
      </c>
      <c r="R10" s="510">
        <v>45080</v>
      </c>
      <c r="S10" s="510">
        <v>45175</v>
      </c>
      <c r="T10" s="513" t="s">
        <v>621</v>
      </c>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22"/>
      <c r="B11" s="537"/>
      <c r="C11" s="525"/>
      <c r="D11" s="525"/>
      <c r="E11" s="473"/>
      <c r="F11" s="473"/>
      <c r="G11" s="473"/>
      <c r="H11" s="476"/>
      <c r="I11" s="528"/>
      <c r="J11" s="535"/>
      <c r="K11" s="517"/>
      <c r="L11" s="517"/>
      <c r="M11" s="531"/>
      <c r="N11" s="517"/>
      <c r="O11" s="514"/>
      <c r="P11" s="511"/>
      <c r="Q11" s="511"/>
      <c r="R11" s="511"/>
      <c r="S11" s="511"/>
      <c r="T11" s="514"/>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22"/>
      <c r="B12" s="537"/>
      <c r="C12" s="525"/>
      <c r="D12" s="525"/>
      <c r="E12" s="473"/>
      <c r="F12" s="473"/>
      <c r="G12" s="473"/>
      <c r="H12" s="476"/>
      <c r="I12" s="528"/>
      <c r="J12" s="535"/>
      <c r="K12" s="517"/>
      <c r="L12" s="517"/>
      <c r="M12" s="531"/>
      <c r="N12" s="517"/>
      <c r="O12" s="514"/>
      <c r="P12" s="511"/>
      <c r="Q12" s="511"/>
      <c r="R12" s="511"/>
      <c r="S12" s="511"/>
      <c r="T12" s="514"/>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22"/>
      <c r="B13" s="537"/>
      <c r="C13" s="525"/>
      <c r="D13" s="525"/>
      <c r="E13" s="473"/>
      <c r="F13" s="473"/>
      <c r="G13" s="473"/>
      <c r="H13" s="476"/>
      <c r="I13" s="528"/>
      <c r="J13" s="535"/>
      <c r="K13" s="517"/>
      <c r="L13" s="517"/>
      <c r="M13" s="531"/>
      <c r="N13" s="517"/>
      <c r="O13" s="514"/>
      <c r="P13" s="511"/>
      <c r="Q13" s="511"/>
      <c r="R13" s="511"/>
      <c r="S13" s="511"/>
      <c r="T13" s="514"/>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238.5" customHeight="1" thickBot="1">
      <c r="A14" s="523"/>
      <c r="B14" s="538"/>
      <c r="C14" s="526"/>
      <c r="D14" s="526"/>
      <c r="E14" s="474"/>
      <c r="F14" s="474"/>
      <c r="G14" s="474"/>
      <c r="H14" s="477"/>
      <c r="I14" s="529"/>
      <c r="J14" s="536"/>
      <c r="K14" s="518"/>
      <c r="L14" s="518"/>
      <c r="M14" s="532"/>
      <c r="N14" s="518"/>
      <c r="O14" s="515"/>
      <c r="P14" s="512"/>
      <c r="Q14" s="512"/>
      <c r="R14" s="512"/>
      <c r="S14" s="512"/>
      <c r="T14" s="515"/>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21">
        <f>'Mapa Final'!A12</f>
        <v>2</v>
      </c>
      <c r="B15" s="507" t="str">
        <f>'Mapa Final'!B12</f>
        <v>VIRUS INFORMATICO</v>
      </c>
      <c r="C15" s="524" t="str">
        <f>'Mapa Final'!C12</f>
        <v>Afectación en la Prestación del Servicio de Justicia</v>
      </c>
      <c r="D15" s="524" t="str">
        <f>'Mapa Final'!D12</f>
        <v xml:space="preserve">1. Uso inadecuado de medios externos USB
2. desactualización de programas antivirus o deficientes controles en el acceso a algunas páginas de internet.
</v>
      </c>
      <c r="E15" s="472"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72"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72" t="str">
        <f>'Mapa Final'!G12</f>
        <v>Fallas Tecnológicas</v>
      </c>
      <c r="H15" s="475" t="str">
        <f>'Mapa Final'!I12</f>
        <v>Media</v>
      </c>
      <c r="I15" s="527" t="str">
        <f>'Mapa Final'!L12</f>
        <v>Mayor</v>
      </c>
      <c r="J15" s="534" t="str">
        <f>'Mapa Final'!N12</f>
        <v xml:space="preserve">Alto </v>
      </c>
      <c r="K15" s="516" t="str">
        <f>'Mapa Final'!AA12</f>
        <v>Baja</v>
      </c>
      <c r="L15" s="516" t="str">
        <f>'Mapa Final'!AE12</f>
        <v>Mayor</v>
      </c>
      <c r="M15" s="530" t="str">
        <f>'Mapa Final'!AG12</f>
        <v xml:space="preserve">Alto </v>
      </c>
      <c r="N15" s="516" t="str">
        <f>'Mapa Final'!AH12</f>
        <v>Reducir(compartir)</v>
      </c>
      <c r="O15" s="513" t="s">
        <v>588</v>
      </c>
      <c r="P15" s="533" t="s">
        <v>620</v>
      </c>
      <c r="Q15" s="533"/>
      <c r="R15" s="510">
        <v>45080</v>
      </c>
      <c r="S15" s="510">
        <v>45175</v>
      </c>
      <c r="T15" s="513" t="s">
        <v>627</v>
      </c>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22"/>
      <c r="B16" s="537"/>
      <c r="C16" s="525"/>
      <c r="D16" s="525"/>
      <c r="E16" s="473"/>
      <c r="F16" s="473"/>
      <c r="G16" s="473"/>
      <c r="H16" s="476"/>
      <c r="I16" s="528"/>
      <c r="J16" s="535"/>
      <c r="K16" s="517"/>
      <c r="L16" s="517"/>
      <c r="M16" s="531"/>
      <c r="N16" s="517"/>
      <c r="O16" s="514"/>
      <c r="P16" s="511"/>
      <c r="Q16" s="511"/>
      <c r="R16" s="511"/>
      <c r="S16" s="511"/>
      <c r="T16" s="514"/>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22"/>
      <c r="B17" s="537"/>
      <c r="C17" s="525"/>
      <c r="D17" s="525"/>
      <c r="E17" s="473"/>
      <c r="F17" s="473"/>
      <c r="G17" s="473"/>
      <c r="H17" s="476"/>
      <c r="I17" s="528"/>
      <c r="J17" s="535"/>
      <c r="K17" s="517"/>
      <c r="L17" s="517"/>
      <c r="M17" s="531"/>
      <c r="N17" s="517"/>
      <c r="O17" s="514"/>
      <c r="P17" s="511"/>
      <c r="Q17" s="511"/>
      <c r="R17" s="511"/>
      <c r="S17" s="511"/>
      <c r="T17" s="514"/>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22"/>
      <c r="B18" s="537"/>
      <c r="C18" s="525"/>
      <c r="D18" s="525"/>
      <c r="E18" s="473"/>
      <c r="F18" s="473"/>
      <c r="G18" s="473"/>
      <c r="H18" s="476"/>
      <c r="I18" s="528"/>
      <c r="J18" s="535"/>
      <c r="K18" s="517"/>
      <c r="L18" s="517"/>
      <c r="M18" s="531"/>
      <c r="N18" s="517"/>
      <c r="O18" s="514"/>
      <c r="P18" s="511"/>
      <c r="Q18" s="511"/>
      <c r="R18" s="511"/>
      <c r="S18" s="511"/>
      <c r="T18" s="514"/>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55.75" customHeight="1" thickBot="1">
      <c r="A19" s="523"/>
      <c r="B19" s="538"/>
      <c r="C19" s="526"/>
      <c r="D19" s="526"/>
      <c r="E19" s="474"/>
      <c r="F19" s="474"/>
      <c r="G19" s="474"/>
      <c r="H19" s="477"/>
      <c r="I19" s="529"/>
      <c r="J19" s="536"/>
      <c r="K19" s="518"/>
      <c r="L19" s="518"/>
      <c r="M19" s="532"/>
      <c r="N19" s="518"/>
      <c r="O19" s="515"/>
      <c r="P19" s="512"/>
      <c r="Q19" s="512"/>
      <c r="R19" s="512"/>
      <c r="S19" s="512"/>
      <c r="T19" s="515"/>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21">
        <f>'Mapa Final'!A14</f>
        <v>3</v>
      </c>
      <c r="B20" s="507" t="str">
        <f>'Mapa Final'!B14</f>
        <v xml:space="preserve">   COLAPSO DE LAS TELECOMUNICACIONES </v>
      </c>
      <c r="C20" s="524" t="str">
        <f>'Mapa Final'!C14</f>
        <v>Afectación en la Prestación del Servicio de Justicia</v>
      </c>
      <c r="D20" s="524" t="str">
        <f>'Mapa Final'!D14</f>
        <v>Fallas en el servicio de internet en las sedes judiciales</v>
      </c>
      <c r="E20" s="472"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72"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2" t="str">
        <f>'Mapa Final'!G14</f>
        <v>Fallas Tecnológicas</v>
      </c>
      <c r="H20" s="475" t="str">
        <f>'Mapa Final'!I14</f>
        <v>Media</v>
      </c>
      <c r="I20" s="527" t="str">
        <f>'Mapa Final'!L14</f>
        <v>Mayor</v>
      </c>
      <c r="J20" s="534" t="str">
        <f>'Mapa Final'!N14</f>
        <v xml:space="preserve">Alto </v>
      </c>
      <c r="K20" s="516" t="str">
        <f>'Mapa Final'!AA14</f>
        <v>Baja</v>
      </c>
      <c r="L20" s="516" t="str">
        <f>'Mapa Final'!AE14</f>
        <v>Mayor</v>
      </c>
      <c r="M20" s="530" t="str">
        <f>'Mapa Final'!AG14</f>
        <v xml:space="preserve">Alto </v>
      </c>
      <c r="N20" s="516" t="str">
        <f>'Mapa Final'!AH14</f>
        <v>Reducir(compartir)</v>
      </c>
      <c r="O20" s="513" t="s">
        <v>606</v>
      </c>
      <c r="P20" s="533" t="s">
        <v>620</v>
      </c>
      <c r="Q20" s="533"/>
      <c r="R20" s="510">
        <v>45080</v>
      </c>
      <c r="S20" s="510">
        <v>45175</v>
      </c>
      <c r="T20" s="513" t="s">
        <v>623</v>
      </c>
      <c r="U20" s="170"/>
      <c r="V20" s="170"/>
    </row>
    <row r="21" spans="1:176">
      <c r="A21" s="522"/>
      <c r="B21" s="537"/>
      <c r="C21" s="525"/>
      <c r="D21" s="525"/>
      <c r="E21" s="473"/>
      <c r="F21" s="473"/>
      <c r="G21" s="473"/>
      <c r="H21" s="476"/>
      <c r="I21" s="528"/>
      <c r="J21" s="535"/>
      <c r="K21" s="517"/>
      <c r="L21" s="517"/>
      <c r="M21" s="531"/>
      <c r="N21" s="517"/>
      <c r="O21" s="511"/>
      <c r="P21" s="511"/>
      <c r="Q21" s="511"/>
      <c r="R21" s="511"/>
      <c r="S21" s="511"/>
      <c r="T21" s="514"/>
      <c r="U21" s="170"/>
      <c r="V21" s="170"/>
    </row>
    <row r="22" spans="1:176">
      <c r="A22" s="522"/>
      <c r="B22" s="537"/>
      <c r="C22" s="525"/>
      <c r="D22" s="525"/>
      <c r="E22" s="473"/>
      <c r="F22" s="473"/>
      <c r="G22" s="473"/>
      <c r="H22" s="476"/>
      <c r="I22" s="528"/>
      <c r="J22" s="535"/>
      <c r="K22" s="517"/>
      <c r="L22" s="517"/>
      <c r="M22" s="531"/>
      <c r="N22" s="517"/>
      <c r="O22" s="511"/>
      <c r="P22" s="511"/>
      <c r="Q22" s="511"/>
      <c r="R22" s="511"/>
      <c r="S22" s="511"/>
      <c r="T22" s="514"/>
      <c r="U22" s="170"/>
      <c r="V22" s="170"/>
    </row>
    <row r="23" spans="1:176">
      <c r="A23" s="522"/>
      <c r="B23" s="537"/>
      <c r="C23" s="525"/>
      <c r="D23" s="525"/>
      <c r="E23" s="473"/>
      <c r="F23" s="473"/>
      <c r="G23" s="473"/>
      <c r="H23" s="476"/>
      <c r="I23" s="528"/>
      <c r="J23" s="535"/>
      <c r="K23" s="517"/>
      <c r="L23" s="517"/>
      <c r="M23" s="531"/>
      <c r="N23" s="517"/>
      <c r="O23" s="511"/>
      <c r="P23" s="511"/>
      <c r="Q23" s="511"/>
      <c r="R23" s="511"/>
      <c r="S23" s="511"/>
      <c r="T23" s="514"/>
      <c r="U23" s="170"/>
      <c r="V23" s="170"/>
    </row>
    <row r="24" spans="1:176" ht="307.5" customHeight="1" thickBot="1">
      <c r="A24" s="523"/>
      <c r="B24" s="538"/>
      <c r="C24" s="526"/>
      <c r="D24" s="526"/>
      <c r="E24" s="474"/>
      <c r="F24" s="474"/>
      <c r="G24" s="474"/>
      <c r="H24" s="477"/>
      <c r="I24" s="529"/>
      <c r="J24" s="536"/>
      <c r="K24" s="518"/>
      <c r="L24" s="518"/>
      <c r="M24" s="532"/>
      <c r="N24" s="518"/>
      <c r="O24" s="512"/>
      <c r="P24" s="512"/>
      <c r="Q24" s="512"/>
      <c r="R24" s="512"/>
      <c r="S24" s="512"/>
      <c r="T24" s="515"/>
      <c r="U24" s="170"/>
      <c r="V24" s="170"/>
    </row>
    <row r="25" spans="1:176">
      <c r="A25" s="521">
        <f>'Mapa Final'!A17</f>
        <v>4</v>
      </c>
      <c r="B25" s="507" t="str">
        <f>'Mapa Final'!B17</f>
        <v xml:space="preserve">FALLAS DE HARDWARE </v>
      </c>
      <c r="C25" s="524" t="str">
        <f>'Mapa Final'!C17</f>
        <v>Afectación en la Prestación del Servicio de Justicia</v>
      </c>
      <c r="D25" s="524" t="str">
        <f>'Mapa Final'!D17</f>
        <v>Fallas en el mantenimiento y proceso de garantias de la infraestructura de hardware y el deterioro por el tiempo de uso de los equipos de computo</v>
      </c>
      <c r="E25" s="472" t="str">
        <f>'Mapa Final'!E17</f>
        <v>La falta de planeación en la renovación del parque computacional</v>
      </c>
      <c r="F25" s="472" t="str">
        <f>'Mapa Final'!F17</f>
        <v>Posibilidad de  la Afectación en la Prestación del Servicio de Justicia Debido a La falta de planeación en la renovación del parque computacional</v>
      </c>
      <c r="G25" s="472" t="str">
        <f>'Mapa Final'!G17</f>
        <v>Fallas Tecnológicas</v>
      </c>
      <c r="H25" s="475" t="str">
        <f>'Mapa Final'!I17</f>
        <v>Media</v>
      </c>
      <c r="I25" s="527" t="str">
        <f>'Mapa Final'!L17</f>
        <v>Mayor</v>
      </c>
      <c r="J25" s="534" t="str">
        <f>'Mapa Final'!N17</f>
        <v xml:space="preserve">Alto </v>
      </c>
      <c r="K25" s="516" t="str">
        <f>'Mapa Final'!AA17</f>
        <v>Baja</v>
      </c>
      <c r="L25" s="516" t="str">
        <f>'Mapa Final'!AE17</f>
        <v>Mayor</v>
      </c>
      <c r="M25" s="530" t="str">
        <f>'Mapa Final'!AG17</f>
        <v xml:space="preserve">Alto </v>
      </c>
      <c r="N25" s="516" t="str">
        <f>'Mapa Final'!AH17</f>
        <v>Reducir(compartir)</v>
      </c>
      <c r="O25" s="513" t="s">
        <v>573</v>
      </c>
      <c r="P25" s="533" t="s">
        <v>620</v>
      </c>
      <c r="Q25" s="533"/>
      <c r="R25" s="510">
        <v>45080</v>
      </c>
      <c r="S25" s="510">
        <v>45175</v>
      </c>
      <c r="T25" s="513" t="s">
        <v>624</v>
      </c>
    </row>
    <row r="26" spans="1:176">
      <c r="A26" s="522"/>
      <c r="B26" s="537"/>
      <c r="C26" s="525"/>
      <c r="D26" s="525"/>
      <c r="E26" s="473"/>
      <c r="F26" s="473"/>
      <c r="G26" s="473"/>
      <c r="H26" s="476"/>
      <c r="I26" s="528"/>
      <c r="J26" s="535"/>
      <c r="K26" s="517"/>
      <c r="L26" s="517"/>
      <c r="M26" s="531"/>
      <c r="N26" s="517"/>
      <c r="O26" s="514"/>
      <c r="P26" s="511"/>
      <c r="Q26" s="511"/>
      <c r="R26" s="511"/>
      <c r="S26" s="511"/>
      <c r="T26" s="514"/>
    </row>
    <row r="27" spans="1:176">
      <c r="A27" s="522"/>
      <c r="B27" s="537"/>
      <c r="C27" s="525"/>
      <c r="D27" s="525"/>
      <c r="E27" s="473"/>
      <c r="F27" s="473"/>
      <c r="G27" s="473"/>
      <c r="H27" s="476"/>
      <c r="I27" s="528"/>
      <c r="J27" s="535"/>
      <c r="K27" s="517"/>
      <c r="L27" s="517"/>
      <c r="M27" s="531"/>
      <c r="N27" s="517"/>
      <c r="O27" s="514"/>
      <c r="P27" s="511"/>
      <c r="Q27" s="511"/>
      <c r="R27" s="511"/>
      <c r="S27" s="511"/>
      <c r="T27" s="514"/>
    </row>
    <row r="28" spans="1:176">
      <c r="A28" s="522"/>
      <c r="B28" s="537"/>
      <c r="C28" s="525"/>
      <c r="D28" s="525"/>
      <c r="E28" s="473"/>
      <c r="F28" s="473"/>
      <c r="G28" s="473"/>
      <c r="H28" s="476"/>
      <c r="I28" s="528"/>
      <c r="J28" s="535"/>
      <c r="K28" s="517"/>
      <c r="L28" s="517"/>
      <c r="M28" s="531"/>
      <c r="N28" s="517"/>
      <c r="O28" s="514"/>
      <c r="P28" s="511"/>
      <c r="Q28" s="511"/>
      <c r="R28" s="511"/>
      <c r="S28" s="511"/>
      <c r="T28" s="514"/>
    </row>
    <row r="29" spans="1:176" ht="277.5" customHeight="1" thickBot="1">
      <c r="A29" s="523"/>
      <c r="B29" s="538"/>
      <c r="C29" s="526"/>
      <c r="D29" s="526"/>
      <c r="E29" s="474"/>
      <c r="F29" s="474"/>
      <c r="G29" s="474"/>
      <c r="H29" s="477"/>
      <c r="I29" s="529"/>
      <c r="J29" s="536"/>
      <c r="K29" s="518"/>
      <c r="L29" s="518"/>
      <c r="M29" s="532"/>
      <c r="N29" s="518"/>
      <c r="O29" s="515"/>
      <c r="P29" s="512"/>
      <c r="Q29" s="512"/>
      <c r="R29" s="512"/>
      <c r="S29" s="512"/>
      <c r="T29" s="515"/>
    </row>
    <row r="30" spans="1:176">
      <c r="A30" s="521">
        <f>'Mapa Final'!A22</f>
        <v>5</v>
      </c>
      <c r="B30" s="507" t="str">
        <f>'Mapa Final'!B22</f>
        <v xml:space="preserve"> FALLAS DE SOFTWARE </v>
      </c>
      <c r="C30" s="524" t="str">
        <f>'Mapa Final'!C22</f>
        <v>Afectación en la Prestación del Servicio de Justicia</v>
      </c>
      <c r="D30" s="524" t="str">
        <f>'Mapa Final'!D22</f>
        <v>Falta de actualización del aplicativo y/o desconocimiento en el manejo de los aplicativos propios de la Rama Judicial</v>
      </c>
      <c r="E30" s="472"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2"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2" t="str">
        <f>'Mapa Final'!G22</f>
        <v>Fallas Tecnológicas</v>
      </c>
      <c r="H30" s="475" t="str">
        <f>'Mapa Final'!I22</f>
        <v>Media</v>
      </c>
      <c r="I30" s="527" t="str">
        <f>'Mapa Final'!L22</f>
        <v>Mayor</v>
      </c>
      <c r="J30" s="534" t="str">
        <f>'Mapa Final'!N22</f>
        <v xml:space="preserve">Alto </v>
      </c>
      <c r="K30" s="516" t="str">
        <f>'Mapa Final'!AA22</f>
        <v>Media</v>
      </c>
      <c r="L30" s="516" t="str">
        <f>'Mapa Final'!AE22</f>
        <v>Mayor</v>
      </c>
      <c r="M30" s="530" t="str">
        <f>'Mapa Final'!AG22</f>
        <v xml:space="preserve">Alto </v>
      </c>
      <c r="N30" s="516" t="str">
        <f>'Mapa Final'!AH22</f>
        <v>Reducir(compartir)</v>
      </c>
      <c r="O30" s="513" t="s">
        <v>577</v>
      </c>
      <c r="P30" s="533"/>
      <c r="Q30" s="533" t="s">
        <v>620</v>
      </c>
      <c r="R30" s="510">
        <v>45080</v>
      </c>
      <c r="S30" s="510">
        <v>45175</v>
      </c>
      <c r="T30" s="513" t="s">
        <v>625</v>
      </c>
    </row>
    <row r="31" spans="1:176">
      <c r="A31" s="522"/>
      <c r="B31" s="537"/>
      <c r="C31" s="525"/>
      <c r="D31" s="525"/>
      <c r="E31" s="473"/>
      <c r="F31" s="473"/>
      <c r="G31" s="473"/>
      <c r="H31" s="476"/>
      <c r="I31" s="528"/>
      <c r="J31" s="535"/>
      <c r="K31" s="517"/>
      <c r="L31" s="517"/>
      <c r="M31" s="531"/>
      <c r="N31" s="517"/>
      <c r="O31" s="514"/>
      <c r="P31" s="511"/>
      <c r="Q31" s="511"/>
      <c r="R31" s="511"/>
      <c r="S31" s="511"/>
      <c r="T31" s="514"/>
    </row>
    <row r="32" spans="1:176">
      <c r="A32" s="522"/>
      <c r="B32" s="537"/>
      <c r="C32" s="525"/>
      <c r="D32" s="525"/>
      <c r="E32" s="473"/>
      <c r="F32" s="473"/>
      <c r="G32" s="473"/>
      <c r="H32" s="476"/>
      <c r="I32" s="528"/>
      <c r="J32" s="535"/>
      <c r="K32" s="517"/>
      <c r="L32" s="517"/>
      <c r="M32" s="531"/>
      <c r="N32" s="517"/>
      <c r="O32" s="514"/>
      <c r="P32" s="511"/>
      <c r="Q32" s="511"/>
      <c r="R32" s="511"/>
      <c r="S32" s="511"/>
      <c r="T32" s="514"/>
    </row>
    <row r="33" spans="1:20">
      <c r="A33" s="522"/>
      <c r="B33" s="537"/>
      <c r="C33" s="525"/>
      <c r="D33" s="525"/>
      <c r="E33" s="473"/>
      <c r="F33" s="473"/>
      <c r="G33" s="473"/>
      <c r="H33" s="476"/>
      <c r="I33" s="528"/>
      <c r="J33" s="535"/>
      <c r="K33" s="517"/>
      <c r="L33" s="517"/>
      <c r="M33" s="531"/>
      <c r="N33" s="517"/>
      <c r="O33" s="514"/>
      <c r="P33" s="511"/>
      <c r="Q33" s="511"/>
      <c r="R33" s="511"/>
      <c r="S33" s="511"/>
      <c r="T33" s="514"/>
    </row>
    <row r="34" spans="1:20" ht="102.75" customHeight="1" thickBot="1">
      <c r="A34" s="523"/>
      <c r="B34" s="538"/>
      <c r="C34" s="526"/>
      <c r="D34" s="526"/>
      <c r="E34" s="474"/>
      <c r="F34" s="474"/>
      <c r="G34" s="474"/>
      <c r="H34" s="477"/>
      <c r="I34" s="529"/>
      <c r="J34" s="536"/>
      <c r="K34" s="518"/>
      <c r="L34" s="518"/>
      <c r="M34" s="532"/>
      <c r="N34" s="518"/>
      <c r="O34" s="515"/>
      <c r="P34" s="512"/>
      <c r="Q34" s="512"/>
      <c r="R34" s="512"/>
      <c r="S34" s="512"/>
      <c r="T34" s="515"/>
    </row>
    <row r="35" spans="1:20">
      <c r="A35" s="521">
        <f>'Mapa Final'!A24</f>
        <v>6</v>
      </c>
      <c r="B35" s="507" t="str">
        <f>'Mapa Final'!B24</f>
        <v xml:space="preserve">CONTAMINACION AMBIENTAL </v>
      </c>
      <c r="C35" s="524" t="str">
        <f>'Mapa Final'!C24</f>
        <v xml:space="preserve"> Afectación Ambiental</v>
      </c>
      <c r="D35" s="524" t="str">
        <f>'Mapa Final'!D24</f>
        <v xml:space="preserve">Acumulación de repuestos y partes de los equipos de computo que estan fuera de servicio o presentan obsolecencia tecnologica </v>
      </c>
      <c r="E35" s="472" t="str">
        <f>'Mapa Final'!E24</f>
        <v xml:space="preserve">El desgaste por la vida util  de los equipos de computo, equipos en desuso, en mal estado y elementos reemplazados (discos duros, teclados, mouse, partes de impresoras, etc) que genera una cantidad de basura  computacional  </v>
      </c>
      <c r="F35" s="472"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2" t="str">
        <f>'Mapa Final'!G24</f>
        <v>Eventos Ambientales Internos</v>
      </c>
      <c r="H35" s="475" t="str">
        <f>'Mapa Final'!I24</f>
        <v>Media</v>
      </c>
      <c r="I35" s="527" t="str">
        <f>'Mapa Final'!L24</f>
        <v>Mayor</v>
      </c>
      <c r="J35" s="534" t="str">
        <f>'Mapa Final'!N24</f>
        <v xml:space="preserve">Alto </v>
      </c>
      <c r="K35" s="516" t="str">
        <f>'Mapa Final'!AA24</f>
        <v>Baja</v>
      </c>
      <c r="L35" s="516" t="str">
        <f>'Mapa Final'!AE24</f>
        <v>Mayor</v>
      </c>
      <c r="M35" s="530" t="str">
        <f>'Mapa Final'!AG24</f>
        <v xml:space="preserve">Alto </v>
      </c>
      <c r="N35" s="516" t="str">
        <f>'Mapa Final'!AH24</f>
        <v>Reducir(mitigar)</v>
      </c>
      <c r="O35" s="513" t="s">
        <v>584</v>
      </c>
      <c r="P35" s="533"/>
      <c r="Q35" s="533" t="s">
        <v>620</v>
      </c>
      <c r="R35" s="510">
        <v>45080</v>
      </c>
      <c r="S35" s="510">
        <v>45175</v>
      </c>
      <c r="T35" s="513" t="s">
        <v>626</v>
      </c>
    </row>
    <row r="36" spans="1:20">
      <c r="A36" s="522"/>
      <c r="B36" s="537"/>
      <c r="C36" s="525"/>
      <c r="D36" s="525"/>
      <c r="E36" s="473"/>
      <c r="F36" s="473"/>
      <c r="G36" s="473"/>
      <c r="H36" s="476"/>
      <c r="I36" s="528"/>
      <c r="J36" s="535"/>
      <c r="K36" s="517"/>
      <c r="L36" s="517"/>
      <c r="M36" s="531"/>
      <c r="N36" s="517"/>
      <c r="O36" s="514"/>
      <c r="P36" s="511"/>
      <c r="Q36" s="511"/>
      <c r="R36" s="511"/>
      <c r="S36" s="511"/>
      <c r="T36" s="514"/>
    </row>
    <row r="37" spans="1:20">
      <c r="A37" s="522"/>
      <c r="B37" s="537"/>
      <c r="C37" s="525"/>
      <c r="D37" s="525"/>
      <c r="E37" s="473"/>
      <c r="F37" s="473"/>
      <c r="G37" s="473"/>
      <c r="H37" s="476"/>
      <c r="I37" s="528"/>
      <c r="J37" s="535"/>
      <c r="K37" s="517"/>
      <c r="L37" s="517"/>
      <c r="M37" s="531"/>
      <c r="N37" s="517"/>
      <c r="O37" s="514"/>
      <c r="P37" s="511"/>
      <c r="Q37" s="511"/>
      <c r="R37" s="511"/>
      <c r="S37" s="511"/>
      <c r="T37" s="514"/>
    </row>
    <row r="38" spans="1:20">
      <c r="A38" s="522"/>
      <c r="B38" s="537"/>
      <c r="C38" s="525"/>
      <c r="D38" s="525"/>
      <c r="E38" s="473"/>
      <c r="F38" s="473"/>
      <c r="G38" s="473"/>
      <c r="H38" s="476"/>
      <c r="I38" s="528"/>
      <c r="J38" s="535"/>
      <c r="K38" s="517"/>
      <c r="L38" s="517"/>
      <c r="M38" s="531"/>
      <c r="N38" s="517"/>
      <c r="O38" s="514"/>
      <c r="P38" s="511"/>
      <c r="Q38" s="511"/>
      <c r="R38" s="511"/>
      <c r="S38" s="511"/>
      <c r="T38" s="514"/>
    </row>
    <row r="39" spans="1:20" ht="15.75" thickBot="1">
      <c r="A39" s="523"/>
      <c r="B39" s="538"/>
      <c r="C39" s="526"/>
      <c r="D39" s="526"/>
      <c r="E39" s="474"/>
      <c r="F39" s="474"/>
      <c r="G39" s="474"/>
      <c r="H39" s="477"/>
      <c r="I39" s="529"/>
      <c r="J39" s="536"/>
      <c r="K39" s="518"/>
      <c r="L39" s="518"/>
      <c r="M39" s="532"/>
      <c r="N39" s="518"/>
      <c r="O39" s="515"/>
      <c r="P39" s="512"/>
      <c r="Q39" s="512"/>
      <c r="R39" s="512"/>
      <c r="S39" s="512"/>
      <c r="T39" s="515"/>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256" operator="containsText" text="3- Moderado">
      <formula>NOT(ISERROR(SEARCH("3- Moderado",K35)))</formula>
    </cfRule>
    <cfRule type="containsText" dxfId="63" priority="257" operator="containsText" text="6- Moderado">
      <formula>NOT(ISERROR(SEARCH("6- Moderado",K35)))</formula>
    </cfRule>
    <cfRule type="containsText" dxfId="62" priority="258" operator="containsText" text="4- Moderado">
      <formula>NOT(ISERROR(SEARCH("4- Moderado",K35)))</formula>
    </cfRule>
    <cfRule type="containsText" dxfId="61" priority="259" operator="containsText" text="3- Bajo">
      <formula>NOT(ISERROR(SEARCH("3- Bajo",K35)))</formula>
    </cfRule>
    <cfRule type="containsText" dxfId="60" priority="260" operator="containsText" text="4- Bajo">
      <formula>NOT(ISERROR(SEARCH("4- Bajo",K35)))</formula>
    </cfRule>
    <cfRule type="containsText" dxfId="59" priority="261" operator="containsText" text="1- Bajo">
      <formula>NOT(ISERROR(SEARCH("1- Bajo",K35)))</formula>
    </cfRule>
  </conditionalFormatting>
  <conditionalFormatting sqref="H35:I35">
    <cfRule type="containsText" dxfId="58" priority="250" operator="containsText" text="3- Moderado">
      <formula>NOT(ISERROR(SEARCH("3- Moderado",H35)))</formula>
    </cfRule>
    <cfRule type="containsText" dxfId="57" priority="251" operator="containsText" text="6- Moderado">
      <formula>NOT(ISERROR(SEARCH("6- Moderado",H35)))</formula>
    </cfRule>
    <cfRule type="containsText" dxfId="56" priority="252" operator="containsText" text="4- Moderado">
      <formula>NOT(ISERROR(SEARCH("4- Moderado",H35)))</formula>
    </cfRule>
    <cfRule type="containsText" dxfId="55" priority="253" operator="containsText" text="3- Bajo">
      <formula>NOT(ISERROR(SEARCH("3- Bajo",H35)))</formula>
    </cfRule>
    <cfRule type="containsText" dxfId="54" priority="254" operator="containsText" text="4- Bajo">
      <formula>NOT(ISERROR(SEARCH("4- Bajo",H35)))</formula>
    </cfRule>
    <cfRule type="containsText" dxfId="53" priority="255" operator="containsText" text="1- Bajo">
      <formula>NOT(ISERROR(SEARCH("1- Bajo",H35)))</formula>
    </cfRule>
  </conditionalFormatting>
  <conditionalFormatting sqref="A35 C35:E35">
    <cfRule type="containsText" dxfId="52" priority="244" operator="containsText" text="3- Moderado">
      <formula>NOT(ISERROR(SEARCH("3- Moderado",A35)))</formula>
    </cfRule>
    <cfRule type="containsText" dxfId="51" priority="245" operator="containsText" text="6- Moderado">
      <formula>NOT(ISERROR(SEARCH("6- Moderado",A35)))</formula>
    </cfRule>
    <cfRule type="containsText" dxfId="50" priority="246" operator="containsText" text="4- Moderado">
      <formula>NOT(ISERROR(SEARCH("4- Moderado",A35)))</formula>
    </cfRule>
    <cfRule type="containsText" dxfId="49" priority="247" operator="containsText" text="3- Bajo">
      <formula>NOT(ISERROR(SEARCH("3- Bajo",A35)))</formula>
    </cfRule>
    <cfRule type="containsText" dxfId="48" priority="248" operator="containsText" text="4- Bajo">
      <formula>NOT(ISERROR(SEARCH("4- Bajo",A35)))</formula>
    </cfRule>
    <cfRule type="containsText" dxfId="47" priority="249" operator="containsText" text="1- Bajo">
      <formula>NOT(ISERROR(SEARCH("1- Bajo",A35)))</formula>
    </cfRule>
  </conditionalFormatting>
  <conditionalFormatting sqref="F35:G35">
    <cfRule type="containsText" dxfId="46" priority="238" operator="containsText" text="3- Moderado">
      <formula>NOT(ISERROR(SEARCH("3- Moderado",F35)))</formula>
    </cfRule>
    <cfRule type="containsText" dxfId="45" priority="239" operator="containsText" text="6- Moderado">
      <formula>NOT(ISERROR(SEARCH("6- Moderado",F35)))</formula>
    </cfRule>
    <cfRule type="containsText" dxfId="44" priority="240" operator="containsText" text="4- Moderado">
      <formula>NOT(ISERROR(SEARCH("4- Moderado",F35)))</formula>
    </cfRule>
    <cfRule type="containsText" dxfId="43" priority="241" operator="containsText" text="3- Bajo">
      <formula>NOT(ISERROR(SEARCH("3- Bajo",F35)))</formula>
    </cfRule>
    <cfRule type="containsText" dxfId="42" priority="242" operator="containsText" text="4- Bajo">
      <formula>NOT(ISERROR(SEARCH("4- Bajo",F35)))</formula>
    </cfRule>
    <cfRule type="containsText" dxfId="41" priority="243" operator="containsText" text="1- Bajo">
      <formula>NOT(ISERROR(SEARCH("1- Bajo",F35)))</formula>
    </cfRule>
  </conditionalFormatting>
  <conditionalFormatting sqref="J35:J39">
    <cfRule type="containsText" dxfId="40" priority="233" operator="containsText" text="Bajo">
      <formula>NOT(ISERROR(SEARCH("Bajo",J35)))</formula>
    </cfRule>
    <cfRule type="containsText" dxfId="39" priority="234" operator="containsText" text="Moderado">
      <formula>NOT(ISERROR(SEARCH("Moderado",J35)))</formula>
    </cfRule>
    <cfRule type="containsText" dxfId="38" priority="235" operator="containsText" text="Alto">
      <formula>NOT(ISERROR(SEARCH("Alto",J35)))</formula>
    </cfRule>
    <cfRule type="containsText" dxfId="37"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36" priority="208" operator="containsText" text="Moderado">
      <formula>NOT(ISERROR(SEARCH("Moderado",M35)))</formula>
    </cfRule>
    <cfRule type="containsText" dxfId="35" priority="228" operator="containsText" text="Bajo">
      <formula>NOT(ISERROR(SEARCH("Bajo",M35)))</formula>
    </cfRule>
    <cfRule type="containsText" dxfId="34" priority="229" operator="containsText" text="Moderado">
      <formula>NOT(ISERROR(SEARCH("Moderado",M35)))</formula>
    </cfRule>
    <cfRule type="containsText" dxfId="33" priority="230" operator="containsText" text="Alto">
      <formula>NOT(ISERROR(SEARCH("Alto",M35)))</formula>
    </cfRule>
    <cfRule type="containsText" dxfId="32"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31" priority="222" operator="containsText" text="3- Moderado">
      <formula>NOT(ISERROR(SEARCH("3- Moderado",N35)))</formula>
    </cfRule>
    <cfRule type="containsText" dxfId="30" priority="223" operator="containsText" text="6- Moderado">
      <formula>NOT(ISERROR(SEARCH("6- Moderado",N35)))</formula>
    </cfRule>
    <cfRule type="containsText" dxfId="29" priority="224" operator="containsText" text="4- Moderado">
      <formula>NOT(ISERROR(SEARCH("4- Moderado",N35)))</formula>
    </cfRule>
    <cfRule type="containsText" dxfId="28" priority="225" operator="containsText" text="3- Bajo">
      <formula>NOT(ISERROR(SEARCH("3- Bajo",N35)))</formula>
    </cfRule>
    <cfRule type="containsText" dxfId="27" priority="226" operator="containsText" text="4- Bajo">
      <formula>NOT(ISERROR(SEARCH("4- Bajo",N35)))</formula>
    </cfRule>
    <cfRule type="containsText" dxfId="26" priority="227" operator="containsText" text="1- Bajo">
      <formula>NOT(ISERROR(SEARCH("1- Bajo",N35)))</formula>
    </cfRule>
  </conditionalFormatting>
  <conditionalFormatting sqref="H35:H39">
    <cfRule type="containsText" dxfId="25" priority="209" operator="containsText" text="Muy Alta">
      <formula>NOT(ISERROR(SEARCH("Muy Alta",H35)))</formula>
    </cfRule>
    <cfRule type="containsText" dxfId="24" priority="210" operator="containsText" text="Alta">
      <formula>NOT(ISERROR(SEARCH("Alta",H35)))</formula>
    </cfRule>
    <cfRule type="containsText" dxfId="23" priority="211" operator="containsText" text="Muy Alta">
      <formula>NOT(ISERROR(SEARCH("Muy Alta",H35)))</formula>
    </cfRule>
    <cfRule type="containsText" dxfId="22" priority="216" operator="containsText" text="Muy Baja">
      <formula>NOT(ISERROR(SEARCH("Muy Baja",H35)))</formula>
    </cfRule>
    <cfRule type="containsText" dxfId="21" priority="217" operator="containsText" text="Baja">
      <formula>NOT(ISERROR(SEARCH("Baja",H35)))</formula>
    </cfRule>
    <cfRule type="containsText" dxfId="20" priority="218" operator="containsText" text="Media">
      <formula>NOT(ISERROR(SEARCH("Media",H35)))</formula>
    </cfRule>
    <cfRule type="containsText" dxfId="19" priority="219" operator="containsText" text="Alta">
      <formula>NOT(ISERROR(SEARCH("Alta",H35)))</formula>
    </cfRule>
    <cfRule type="containsText" dxfId="18" priority="221" operator="containsText" text="Muy Alta">
      <formula>NOT(ISERROR(SEARCH("Muy Alta",H35)))</formula>
    </cfRule>
  </conditionalFormatting>
  <conditionalFormatting sqref="I35:I39">
    <cfRule type="containsText" dxfId="17" priority="212" operator="containsText" text="Catastrófico">
      <formula>NOT(ISERROR(SEARCH("Catastrófico",I35)))</formula>
    </cfRule>
    <cfRule type="containsText" dxfId="16" priority="213" operator="containsText" text="Mayor">
      <formula>NOT(ISERROR(SEARCH("Mayor",I35)))</formula>
    </cfRule>
    <cfRule type="containsText" dxfId="15" priority="214" operator="containsText" text="Menor">
      <formula>NOT(ISERROR(SEARCH("Menor",I35)))</formula>
    </cfRule>
    <cfRule type="containsText" dxfId="14" priority="215" operator="containsText" text="Leve">
      <formula>NOT(ISERROR(SEARCH("Leve",I35)))</formula>
    </cfRule>
    <cfRule type="containsText" dxfId="13" priority="220" operator="containsText" text="Moderado">
      <formula>NOT(ISERROR(SEARCH("Moderado",I35)))</formula>
    </cfRule>
  </conditionalFormatting>
  <conditionalFormatting sqref="K35:K39">
    <cfRule type="containsText" dxfId="12" priority="207" operator="containsText" text="Media">
      <formula>NOT(ISERROR(SEARCH("Media",K35)))</formula>
    </cfRule>
  </conditionalFormatting>
  <conditionalFormatting sqref="L35:L39">
    <cfRule type="containsText" dxfId="11" priority="206" operator="containsText" text="Moderado">
      <formula>NOT(ISERROR(SEARCH("Moderado",L35)))</formula>
    </cfRule>
  </conditionalFormatting>
  <conditionalFormatting sqref="J35:J39">
    <cfRule type="containsText" dxfId="10" priority="205" operator="containsText" text="Moderado">
      <formula>NOT(ISERROR(SEARCH("Moderado",J35)))</formula>
    </cfRule>
  </conditionalFormatting>
  <conditionalFormatting sqref="J35:J39">
    <cfRule type="containsText" dxfId="9" priority="203" operator="containsText" text="Bajo">
      <formula>NOT(ISERROR(SEARCH("Bajo",J35)))</formula>
    </cfRule>
    <cfRule type="containsText" dxfId="8" priority="204" operator="containsText" text="Extremo">
      <formula>NOT(ISERROR(SEARCH("Extremo",J35)))</formula>
    </cfRule>
  </conditionalFormatting>
  <conditionalFormatting sqref="K35:K39">
    <cfRule type="containsText" dxfId="7" priority="201" operator="containsText" text="Baja">
      <formula>NOT(ISERROR(SEARCH("Baja",K35)))</formula>
    </cfRule>
    <cfRule type="containsText" dxfId="6" priority="202" operator="containsText" text="Muy Baja">
      <formula>NOT(ISERROR(SEARCH("Muy Baja",K35)))</formula>
    </cfRule>
  </conditionalFormatting>
  <conditionalFormatting sqref="K35:K39">
    <cfRule type="containsText" dxfId="5" priority="199" operator="containsText" text="Muy Alta">
      <formula>NOT(ISERROR(SEARCH("Muy Alta",K35)))</formula>
    </cfRule>
    <cfRule type="containsText" dxfId="4" priority="200" operator="containsText" text="Alta">
      <formula>NOT(ISERROR(SEARCH("Alta",K35)))</formula>
    </cfRule>
  </conditionalFormatting>
  <conditionalFormatting sqref="L35:L39">
    <cfRule type="containsText" dxfId="3" priority="195" operator="containsText" text="Catastrófico">
      <formula>NOT(ISERROR(SEARCH("Catastrófico",L35)))</formula>
    </cfRule>
    <cfRule type="containsText" dxfId="2" priority="196" operator="containsText" text="Mayor">
      <formula>NOT(ISERROR(SEARCH("Mayor",L35)))</formula>
    </cfRule>
    <cfRule type="containsText" dxfId="1" priority="197" operator="containsText" text="Menor">
      <formula>NOT(ISERROR(SEARCH("Menor",L35)))</formula>
    </cfRule>
    <cfRule type="containsText" dxfId="0" priority="198"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89C6EBEEAC17459AD556E661AB0226" ma:contentTypeVersion="14" ma:contentTypeDescription="Crear nuevo documento." ma:contentTypeScope="" ma:versionID="8cc63fb52c85df5ff745e23ea8129c7b">
  <xsd:schema xmlns:xsd="http://www.w3.org/2001/XMLSchema" xmlns:xs="http://www.w3.org/2001/XMLSchema" xmlns:p="http://schemas.microsoft.com/office/2006/metadata/properties" xmlns:ns3="ec768d12-8a63-4faf-b900-6f9527d752d6" xmlns:ns4="820b61b3-4fc9-491f-a74a-5e84de58049e" targetNamespace="http://schemas.microsoft.com/office/2006/metadata/properties" ma:root="true" ma:fieldsID="49f4edb383cae295c955a1ddede241f8" ns3:_="" ns4:_="">
    <xsd:import namespace="ec768d12-8a63-4faf-b900-6f9527d752d6"/>
    <xsd:import namespace="820b61b3-4fc9-491f-a74a-5e84de58049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68d12-8a63-4faf-b900-6f9527d752d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0b61b3-4fc9-491f-a74a-5e84de5804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8DD468-C9FB-4062-8703-AFA807D568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68d12-8a63-4faf-b900-6f9527d752d6"/>
    <ds:schemaRef ds:uri="820b61b3-4fc9-491f-a74a-5e84de580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5199FA-64AE-44AC-B83D-6BF9DD1FABFD}">
  <ds:schemaRefs>
    <ds:schemaRef ds:uri="http://schemas.microsoft.com/sharepoint/v3/contenttype/forms"/>
  </ds:schemaRefs>
</ds:datastoreItem>
</file>

<file path=customXml/itemProps3.xml><?xml version="1.0" encoding="utf-8"?>
<ds:datastoreItem xmlns:ds="http://schemas.openxmlformats.org/officeDocument/2006/customXml" ds:itemID="{63CF9384-409C-4C60-97D9-D1A7D34A5C35}">
  <ds:schemaRefs>
    <ds:schemaRef ds:uri="http://purl.org/dc/elements/1.1/"/>
    <ds:schemaRef ds:uri="http://schemas.microsoft.com/office/2006/metadata/propertie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820b61b3-4fc9-491f-a74a-5e84de58049e"/>
    <ds:schemaRef ds:uri="ec768d12-8a63-4faf-b900-6f9527d752d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0x0101005A89C6EBEEAC17459AD556E661AB0226</vt:lpwstr>
  </property>
</Properties>
</file>